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9580282413847196160/WOPIServiceId_TP_DROPBOX_PLUS/WOPIUserId_-/"/>
    </mc:Choice>
  </mc:AlternateContent>
  <xr:revisionPtr revIDLastSave="4" documentId="13_ncr:1_{A5A2FF72-4DC7-4F6B-8465-D8D14631EAB9}" xr6:coauthVersionLast="47" xr6:coauthVersionMax="47" xr10:uidLastSave="{B34D8790-2ECB-43F8-8D09-C1B3FAF374C1}"/>
  <bookViews>
    <workbookView xWindow="-120" yWindow="-120" windowWidth="29040" windowHeight="15720" xr2:uid="{00000000-000D-0000-FFFF-FFFF00000000}"/>
  </bookViews>
  <sheets>
    <sheet name="Cover" sheetId="2" r:id="rId1"/>
    <sheet name="Ground" sheetId="5" r:id="rId2"/>
    <sheet name="First" sheetId="6" r:id="rId3"/>
    <sheet name="Roof" sheetId="7" r:id="rId4"/>
  </sheets>
  <externalReferences>
    <externalReference r:id="rId5"/>
  </externalReferences>
  <definedNames>
    <definedName name="_AHU10">'[1]Bill of rates - Equipment'!$E$19</definedName>
    <definedName name="_AHU2">'[1]Bill of rates - Equipment'!$E$16</definedName>
    <definedName name="_AHU6">'[1]Bill of rates - Equipment'!$E$18</definedName>
    <definedName name="_AHU9">'[1]Bill of rates - Equipment'!$E$17</definedName>
    <definedName name="_BOQ6">'[1]Bill No. 6 - FAHU1.6'!$F$202</definedName>
    <definedName name="AHU1.1">'[1]Bill of rates - Equipment'!$E$23</definedName>
    <definedName name="AHU2.1">'[1]Bill of rates - Equipment'!$E$24</definedName>
    <definedName name="AHU3.1">'[1]Bill of rates - Equipment'!$E$25</definedName>
    <definedName name="AHU4.1">'[1]Bill of rates - Equipment'!$E$26</definedName>
    <definedName name="AHU5.1">'[1]Bill of rates - Equipment'!$E$27</definedName>
    <definedName name="AHU6.1">'[1]Bill of rates - Equipment'!$E$28</definedName>
    <definedName name="AHU7.1">'[1]Bill of rates - Equipment'!$E$29</definedName>
    <definedName name="AHU8.1">'[1]Bill of rates - Equipment'!$E$30</definedName>
    <definedName name="BasicFee">#N/A</definedName>
    <definedName name="Cat3ExIns">'[1]Bill of rates - Equipment'!$E$158</definedName>
    <definedName name="Cat5ExIns">'[1]Bill of rates - Equipment'!$E$162</definedName>
    <definedName name="ChillerTender">'[1]Bill of rates - Equipment'!$E$95</definedName>
    <definedName name="CT">'[1]Bill of rates - Equipment'!$E$101</definedName>
    <definedName name="dia1000bend">'[1]Bill of rates - Equipment'!$E$242</definedName>
    <definedName name="dia1000ExIns">'[1]Bill of rates - Equipment'!$E$188</definedName>
    <definedName name="Dia1200bend">'[1]Bill of rates - Equipment'!$E$240</definedName>
    <definedName name="dia1200ExIns">'[1]Bill of rates - Equipment'!$E$184</definedName>
    <definedName name="dia600ExIns">'[1]Bill of rates - Equipment'!$E$196</definedName>
    <definedName name="dia700ExIns">'[1]Bill of rates - Equipment'!$E$194</definedName>
    <definedName name="dia800bend">'[1]Bill of rates - Equipment'!$E$244</definedName>
    <definedName name="dia800ExIns">'[1]Bill of rates - Equipment'!$E$192</definedName>
    <definedName name="dia900bend">'[1]Bill of rates - Equipment'!$E$243</definedName>
    <definedName name="disc">'[1]Claim sheet'!#REF!</definedName>
    <definedName name="FA1_">'[1]Bill of rates - Equipment'!#REF!</definedName>
    <definedName name="FAHU1.1">'[1]Bill of rates - Equipment'!$E$9</definedName>
    <definedName name="FAHU1.2">'[1]Bill of rates - Equipment'!$E$10</definedName>
    <definedName name="FAHU1.3">'[1]Bill of rates - Equipment'!$E$11</definedName>
    <definedName name="_xlnm.Print_Area" localSheetId="0">Cover!$A$1:$F$48</definedName>
    <definedName name="_xlnm.Print_Area" localSheetId="2">First!$B$1:$H$281</definedName>
    <definedName name="_xlnm.Print_Area" localSheetId="1">Ground!$B$1:$H$301</definedName>
    <definedName name="_xlnm.Print_Area" localSheetId="3">Roof!$B$1:$H$77</definedName>
    <definedName name="Ret">'[1]Claim sheet'!$E$16</definedName>
    <definedName name="RG1_">'[1]Bill of rates - Equipment'!$E$118</definedName>
    <definedName name="RG2_">'[1]Bill of rates - Equipment'!$E$119</definedName>
    <definedName name="SG1_">'[1]Bill of rates - Equipment'!$E$112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6" i="6" l="1"/>
  <c r="H294" i="5"/>
  <c r="H71" i="7"/>
  <c r="H46" i="6"/>
  <c r="H18" i="6"/>
  <c r="H247" i="5"/>
  <c r="H245" i="5"/>
  <c r="H244" i="5"/>
  <c r="H243" i="5"/>
  <c r="H241" i="5"/>
  <c r="H233" i="5"/>
  <c r="H231" i="5"/>
  <c r="H229" i="5"/>
  <c r="H228" i="5"/>
  <c r="H227" i="5"/>
  <c r="H226" i="5"/>
  <c r="H288" i="5"/>
  <c r="H241" i="6"/>
  <c r="H235" i="6"/>
  <c r="H234" i="6"/>
  <c r="H233" i="6"/>
  <c r="H243" i="6"/>
  <c r="H237" i="6"/>
  <c r="H217" i="6"/>
  <c r="H214" i="6"/>
  <c r="H212" i="6"/>
  <c r="H149" i="6"/>
  <c r="H158" i="6"/>
  <c r="H173" i="6"/>
  <c r="H218" i="6"/>
  <c r="H215" i="6"/>
  <c r="H210" i="6"/>
  <c r="H209" i="6"/>
  <c r="H208" i="6"/>
  <c r="H207" i="6"/>
  <c r="H205" i="6"/>
  <c r="H203" i="6"/>
  <c r="H201" i="6"/>
  <c r="H200" i="6"/>
  <c r="H199" i="6"/>
  <c r="H198" i="6"/>
  <c r="H196" i="6"/>
  <c r="H194" i="6"/>
  <c r="H192" i="6"/>
  <c r="H191" i="6"/>
  <c r="H190" i="6"/>
  <c r="H189" i="6"/>
  <c r="H187" i="6"/>
  <c r="H185" i="6"/>
  <c r="H183" i="6"/>
  <c r="H182" i="6"/>
  <c r="H181" i="6"/>
  <c r="H180" i="6"/>
  <c r="H178" i="6"/>
  <c r="H176" i="6"/>
  <c r="H174" i="6"/>
  <c r="H172" i="6"/>
  <c r="H171" i="6"/>
  <c r="H169" i="6"/>
  <c r="H167" i="6"/>
  <c r="H165" i="6"/>
  <c r="H163" i="6"/>
  <c r="H161" i="6"/>
  <c r="H159" i="6"/>
  <c r="H157" i="6"/>
  <c r="H156" i="6"/>
  <c r="H126" i="6"/>
  <c r="H124" i="6"/>
  <c r="H123" i="6"/>
  <c r="H121" i="6"/>
  <c r="H120" i="6"/>
  <c r="H119" i="6"/>
  <c r="H118" i="6"/>
  <c r="H117" i="6"/>
  <c r="H116" i="6"/>
  <c r="H112" i="6"/>
  <c r="H108" i="6"/>
  <c r="H107" i="6"/>
  <c r="H98" i="6"/>
  <c r="H101" i="6"/>
  <c r="E97" i="6"/>
  <c r="H97" i="6" s="1"/>
  <c r="H99" i="6"/>
  <c r="H78" i="6"/>
  <c r="E76" i="6"/>
  <c r="H67" i="6"/>
  <c r="H68" i="6"/>
  <c r="H62" i="6"/>
  <c r="H61" i="6"/>
  <c r="H60" i="6"/>
  <c r="H59" i="6"/>
  <c r="H50" i="6"/>
  <c r="H43" i="6"/>
  <c r="H39" i="6"/>
  <c r="H41" i="6"/>
  <c r="H37" i="6"/>
  <c r="H36" i="6"/>
  <c r="H40" i="6"/>
  <c r="H32" i="6"/>
  <c r="H31" i="6"/>
  <c r="H29" i="6"/>
  <c r="H25" i="6"/>
  <c r="H28" i="6"/>
  <c r="H27" i="6"/>
  <c r="H26" i="6"/>
  <c r="H24" i="6"/>
  <c r="H23" i="6"/>
  <c r="H20" i="6"/>
  <c r="H58" i="7"/>
  <c r="H56" i="7"/>
  <c r="H55" i="7"/>
  <c r="H52" i="7"/>
  <c r="H51" i="7"/>
  <c r="H49" i="7"/>
  <c r="H48" i="7"/>
  <c r="H47" i="7"/>
  <c r="H20" i="7"/>
  <c r="H28" i="7"/>
  <c r="H21" i="7"/>
  <c r="H44" i="7"/>
  <c r="H42" i="7"/>
  <c r="H41" i="7"/>
  <c r="H35" i="7"/>
  <c r="H38" i="7"/>
  <c r="H24" i="7"/>
  <c r="H17" i="7"/>
  <c r="H258" i="5" l="1"/>
  <c r="H257" i="5"/>
  <c r="H287" i="5"/>
  <c r="H193" i="5"/>
  <c r="H191" i="5"/>
  <c r="H190" i="5"/>
  <c r="H188" i="5"/>
  <c r="H187" i="5"/>
  <c r="H186" i="5"/>
  <c r="H185" i="5"/>
  <c r="H181" i="5"/>
  <c r="H131" i="5"/>
  <c r="H129" i="5"/>
  <c r="H124" i="5"/>
  <c r="H122" i="5"/>
  <c r="H120" i="5"/>
  <c r="H119" i="5"/>
  <c r="H118" i="5"/>
  <c r="H117" i="5"/>
  <c r="H151" i="5"/>
  <c r="H149" i="5"/>
  <c r="H147" i="5"/>
  <c r="H146" i="5"/>
  <c r="H145" i="5"/>
  <c r="H144" i="5"/>
  <c r="H102" i="5"/>
  <c r="H32" i="5"/>
  <c r="H28" i="5"/>
  <c r="H27" i="5"/>
  <c r="H286" i="5"/>
  <c r="H254" i="5"/>
  <c r="H95" i="5"/>
  <c r="H87" i="5"/>
  <c r="H86" i="5"/>
  <c r="H17" i="5"/>
  <c r="H89" i="5"/>
  <c r="H93" i="5"/>
  <c r="H92" i="5"/>
  <c r="H91" i="5"/>
  <c r="H84" i="5"/>
  <c r="H59" i="5"/>
  <c r="H96" i="5"/>
  <c r="H90" i="5"/>
  <c r="H88" i="5"/>
  <c r="H82" i="5"/>
  <c r="H81" i="5"/>
  <c r="H80" i="5"/>
  <c r="H79" i="5"/>
  <c r="H78" i="5"/>
  <c r="H76" i="5"/>
  <c r="H75" i="5"/>
  <c r="H74" i="5"/>
  <c r="H73" i="5"/>
  <c r="H72" i="5"/>
  <c r="H63" i="5"/>
  <c r="H62" i="5"/>
  <c r="H66" i="5"/>
  <c r="H65" i="5"/>
  <c r="H68" i="5"/>
  <c r="H61" i="5"/>
  <c r="H57" i="5"/>
  <c r="H56" i="5"/>
  <c r="H55" i="5"/>
  <c r="H49" i="5"/>
  <c r="H45" i="5"/>
  <c r="H44" i="5"/>
  <c r="H222" i="5"/>
  <c r="H224" i="5"/>
  <c r="H221" i="5"/>
  <c r="H219" i="5"/>
  <c r="H218" i="5"/>
  <c r="H217" i="5"/>
  <c r="H216" i="5"/>
  <c r="H212" i="5"/>
  <c r="H214" i="5"/>
  <c r="H211" i="5"/>
  <c r="H209" i="5"/>
  <c r="H208" i="5"/>
  <c r="H207" i="5"/>
  <c r="H206" i="5"/>
  <c r="H200" i="5"/>
  <c r="H204" i="5"/>
  <c r="H202" i="5"/>
  <c r="H198" i="5"/>
  <c r="H197" i="5"/>
  <c r="H196" i="5"/>
  <c r="H195" i="5"/>
  <c r="H183" i="5"/>
  <c r="H180" i="5"/>
  <c r="H178" i="5"/>
  <c r="H177" i="5"/>
  <c r="H176" i="5"/>
  <c r="H175" i="5"/>
  <c r="H173" i="5"/>
  <c r="H171" i="5"/>
  <c r="H169" i="5"/>
  <c r="H168" i="5"/>
  <c r="H167" i="5"/>
  <c r="H166" i="5"/>
  <c r="H165" i="5"/>
  <c r="H164" i="5"/>
  <c r="H162" i="5"/>
  <c r="H160" i="5"/>
  <c r="H158" i="5"/>
  <c r="H157" i="5"/>
  <c r="H156" i="5"/>
  <c r="H155" i="5"/>
  <c r="H154" i="5"/>
  <c r="H153" i="5"/>
  <c r="H297" i="5"/>
  <c r="H26" i="5"/>
  <c r="H25" i="5"/>
  <c r="H39" i="5"/>
  <c r="H37" i="5"/>
  <c r="H31" i="5"/>
  <c r="H30" i="5"/>
  <c r="H23" i="5"/>
  <c r="H22" i="5"/>
  <c r="H21" i="5"/>
  <c r="H20" i="5"/>
  <c r="H40" i="5"/>
  <c r="E41" i="2" l="1"/>
  <c r="F41" i="2"/>
  <c r="D41" i="2"/>
  <c r="F43" i="2" l="1"/>
  <c r="H299" i="5" l="1"/>
  <c r="H298" i="5"/>
  <c r="H293" i="5"/>
  <c r="H292" i="5"/>
  <c r="H291" i="5"/>
  <c r="H290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55" i="5"/>
  <c r="H252" i="5"/>
  <c r="H251" i="5"/>
  <c r="H250" i="5"/>
  <c r="H249" i="5"/>
  <c r="H240" i="5"/>
  <c r="H239" i="5"/>
  <c r="H237" i="5"/>
  <c r="H236" i="5"/>
  <c r="H296" i="5"/>
  <c r="H142" i="5"/>
  <c r="H140" i="5"/>
  <c r="H138" i="5"/>
  <c r="H301" i="5" s="1"/>
  <c r="H137" i="5"/>
  <c r="H136" i="5"/>
  <c r="H135" i="5"/>
  <c r="H134" i="5"/>
  <c r="H133" i="5"/>
  <c r="H127" i="5"/>
  <c r="H126" i="5"/>
  <c r="H115" i="5"/>
  <c r="H113" i="5"/>
  <c r="H111" i="5"/>
  <c r="H110" i="5"/>
  <c r="H109" i="5"/>
  <c r="H108" i="5"/>
  <c r="H106" i="5"/>
  <c r="H104" i="5"/>
  <c r="H101" i="5"/>
  <c r="H100" i="5"/>
  <c r="H99" i="5"/>
  <c r="H69" i="5"/>
  <c r="H64" i="5"/>
  <c r="H54" i="5"/>
  <c r="H53" i="5"/>
  <c r="H52" i="5"/>
  <c r="H51" i="5"/>
  <c r="H48" i="5"/>
  <c r="H47" i="5"/>
  <c r="H46" i="5"/>
  <c r="H43" i="5"/>
  <c r="H34" i="5"/>
  <c r="H24" i="5"/>
  <c r="H16" i="5"/>
  <c r="H15" i="5"/>
  <c r="H14" i="5"/>
  <c r="H13" i="5"/>
  <c r="H69" i="7"/>
  <c r="H68" i="7"/>
  <c r="H67" i="7"/>
  <c r="H66" i="7"/>
  <c r="H64" i="7"/>
  <c r="H63" i="7"/>
  <c r="H61" i="7"/>
  <c r="H60" i="7"/>
  <c r="H37" i="7"/>
  <c r="H34" i="7"/>
  <c r="H33" i="7"/>
  <c r="H30" i="7"/>
  <c r="H29" i="7"/>
  <c r="H27" i="7"/>
  <c r="H26" i="7"/>
  <c r="H25" i="7"/>
  <c r="H23" i="7"/>
  <c r="H22" i="7"/>
  <c r="H19" i="7"/>
  <c r="H18" i="7"/>
  <c r="H16" i="7"/>
  <c r="H15" i="7"/>
  <c r="H14" i="7"/>
  <c r="H279" i="6"/>
  <c r="H278" i="6"/>
  <c r="H275" i="6"/>
  <c r="H274" i="6"/>
  <c r="H273" i="6"/>
  <c r="H270" i="6"/>
  <c r="H269" i="6"/>
  <c r="H268" i="6"/>
  <c r="H267" i="6"/>
  <c r="H266" i="6"/>
  <c r="H265" i="6"/>
  <c r="H264" i="6"/>
  <c r="H263" i="6"/>
  <c r="H262" i="6"/>
  <c r="H261" i="6"/>
  <c r="H260" i="6"/>
  <c r="H259" i="6"/>
  <c r="H258" i="6"/>
  <c r="H257" i="6"/>
  <c r="H256" i="6"/>
  <c r="H255" i="6"/>
  <c r="H254" i="6"/>
  <c r="H253" i="6"/>
  <c r="H252" i="6"/>
  <c r="H251" i="6"/>
  <c r="H250" i="6"/>
  <c r="H249" i="6"/>
  <c r="H248" i="6"/>
  <c r="H247" i="6"/>
  <c r="H246" i="6"/>
  <c r="H244" i="6"/>
  <c r="H239" i="6"/>
  <c r="H238" i="6"/>
  <c r="H231" i="6"/>
  <c r="H230" i="6"/>
  <c r="H229" i="6"/>
  <c r="H221" i="6"/>
  <c r="H220" i="6"/>
  <c r="H154" i="6"/>
  <c r="H152" i="6"/>
  <c r="H150" i="6"/>
  <c r="H148" i="6"/>
  <c r="H147" i="6"/>
  <c r="H145" i="6"/>
  <c r="H143" i="6"/>
  <c r="H142" i="6"/>
  <c r="H140" i="6"/>
  <c r="H139" i="6"/>
  <c r="H138" i="6"/>
  <c r="H137" i="6"/>
  <c r="H135" i="6"/>
  <c r="H133" i="6"/>
  <c r="H131" i="6"/>
  <c r="H130" i="6"/>
  <c r="H129" i="6"/>
  <c r="H128" i="6"/>
  <c r="H114" i="6"/>
  <c r="H111" i="6"/>
  <c r="H109" i="6"/>
  <c r="H106" i="6"/>
  <c r="H105" i="6"/>
  <c r="H104" i="6"/>
  <c r="H95" i="6"/>
  <c r="H94" i="6"/>
  <c r="H93" i="6"/>
  <c r="H92" i="6"/>
  <c r="H102" i="6"/>
  <c r="H90" i="6"/>
  <c r="H88" i="6"/>
  <c r="H87" i="6"/>
  <c r="H85" i="6"/>
  <c r="H84" i="6"/>
  <c r="H83" i="6"/>
  <c r="H82" i="6"/>
  <c r="H80" i="6"/>
  <c r="H77" i="6"/>
  <c r="H76" i="6"/>
  <c r="H74" i="6"/>
  <c r="H73" i="6"/>
  <c r="H72" i="6"/>
  <c r="H71" i="6"/>
  <c r="H69" i="6"/>
  <c r="H65" i="6"/>
  <c r="H64" i="6"/>
  <c r="H63" i="6"/>
  <c r="H57" i="6"/>
  <c r="H56" i="6"/>
  <c r="H55" i="6"/>
  <c r="H54" i="6"/>
  <c r="H53" i="6"/>
  <c r="H52" i="6"/>
  <c r="H51" i="6"/>
  <c r="H49" i="6"/>
  <c r="H48" i="6"/>
  <c r="H47" i="6"/>
  <c r="H44" i="6"/>
  <c r="H38" i="6"/>
  <c r="H34" i="6"/>
  <c r="H30" i="6"/>
  <c r="H22" i="6"/>
  <c r="H21" i="6"/>
  <c r="H14" i="6"/>
  <c r="H19" i="6"/>
  <c r="F44" i="2" l="1"/>
  <c r="F46" i="2"/>
  <c r="H227" i="6"/>
  <c r="H226" i="6"/>
  <c r="H272" i="6" l="1"/>
  <c r="H281" i="6" s="1"/>
  <c r="F45" i="2" s="1"/>
  <c r="F48" i="2" s="1"/>
</calcChain>
</file>

<file path=xl/sharedStrings.xml><?xml version="1.0" encoding="utf-8"?>
<sst xmlns="http://schemas.openxmlformats.org/spreadsheetml/2006/main" count="1269" uniqueCount="375">
  <si>
    <t xml:space="preserve">Item </t>
  </si>
  <si>
    <t>Description</t>
  </si>
  <si>
    <t>Unit</t>
  </si>
  <si>
    <t>Quantity</t>
  </si>
  <si>
    <t>Amount</t>
  </si>
  <si>
    <t>-</t>
  </si>
  <si>
    <t/>
  </si>
  <si>
    <r>
      <t>m</t>
    </r>
    <r>
      <rPr>
        <vertAlign val="superscript"/>
        <sz val="10"/>
        <rFont val="Calibri"/>
        <family val="2"/>
      </rPr>
      <t>2</t>
    </r>
  </si>
  <si>
    <t>Ø150</t>
  </si>
  <si>
    <t>m</t>
  </si>
  <si>
    <t>Section 02:  General</t>
  </si>
  <si>
    <t>Section 03:  Drawings and Submissions</t>
  </si>
  <si>
    <t>Section 05:  Compliance with Standards and Regulations</t>
  </si>
  <si>
    <t>Section 06:  Safety</t>
  </si>
  <si>
    <t>Section 07:  Hoisting and Rigging</t>
  </si>
  <si>
    <t>Section 10:  Contract Management</t>
  </si>
  <si>
    <t>AC 3.1</t>
  </si>
  <si>
    <t>Ø250</t>
  </si>
  <si>
    <t>GRAND TOTAL (excl VAT)</t>
  </si>
  <si>
    <t>Supply Rate</t>
  </si>
  <si>
    <t>Installation Rate</t>
  </si>
  <si>
    <t>Flexible Collars</t>
  </si>
  <si>
    <t>Electrical connection incl 7day Timer with 24hr backup battery</t>
  </si>
  <si>
    <t>Bends - 90 degrees, Uninsulated</t>
  </si>
  <si>
    <r>
      <t xml:space="preserve">DUCTING AND FITTINGS - UNNSULATED
</t>
    </r>
    <r>
      <rPr>
        <sz val="9"/>
        <rFont val="Arial"/>
        <family val="2"/>
      </rPr>
      <t>Supply and installation of galvanised sheet metal ducting and fittings c/w hangers, all as per specification</t>
    </r>
    <r>
      <rPr>
        <b/>
        <sz val="9"/>
        <rFont val="Arial"/>
        <family val="2"/>
      </rPr>
      <t>.</t>
    </r>
  </si>
  <si>
    <t>Rectangular Ducting, Uninsulated</t>
  </si>
  <si>
    <t>AIR CONDITIOING UNITS  -As per Specification</t>
  </si>
  <si>
    <t>Ø200</t>
  </si>
  <si>
    <t>Spigots, Uninsulated</t>
  </si>
  <si>
    <t>Ø200 x 1.5m</t>
  </si>
  <si>
    <t>Flexible Ducting, Uninsulated c/w clamps</t>
  </si>
  <si>
    <t>No</t>
  </si>
  <si>
    <t>300x250</t>
  </si>
  <si>
    <t>TRF 300x250 to 250x250</t>
  </si>
  <si>
    <t>250x250</t>
  </si>
  <si>
    <t xml:space="preserve">Ø200 </t>
  </si>
  <si>
    <t>Ø200 Butterfly Damper</t>
  </si>
  <si>
    <t>300x250 shoe</t>
  </si>
  <si>
    <t>600x300</t>
  </si>
  <si>
    <t>450x300</t>
  </si>
  <si>
    <t>300x300</t>
  </si>
  <si>
    <t>200x200</t>
  </si>
  <si>
    <t>200x300</t>
  </si>
  <si>
    <t>200x300 stopend</t>
  </si>
  <si>
    <t>200x200 stopend</t>
  </si>
  <si>
    <t>TRF 300x200 to 200x200</t>
  </si>
  <si>
    <t>200x250</t>
  </si>
  <si>
    <t>Ø200  90deg bend</t>
  </si>
  <si>
    <t>Ø250 x 1.5m</t>
  </si>
  <si>
    <t>300x300 shoe</t>
  </si>
  <si>
    <t>450x300 stopend</t>
  </si>
  <si>
    <t>TRF 300x300 to 200x300</t>
  </si>
  <si>
    <t>Ø150 x 1.5m</t>
  </si>
  <si>
    <t>Condensate Lines - As per specification</t>
  </si>
  <si>
    <t xml:space="preserve">400 x 300 Naturally anodised door grille secured with countersunk screws </t>
  </si>
  <si>
    <t>600 x 600 curved blade return air grille (RAL 9006), c/w filter media White</t>
  </si>
  <si>
    <t>Ø150 Square Ceiling Diffuser White</t>
  </si>
  <si>
    <t>Ø250 Square Ceiling Diffuser White</t>
  </si>
  <si>
    <t>Ø200 Square Ceiling Diffuser White</t>
  </si>
  <si>
    <t>Ø200 Metal disc valve , white</t>
  </si>
  <si>
    <t>Ø25 uPVC</t>
  </si>
  <si>
    <t>Ø50 uPVC</t>
  </si>
  <si>
    <t>Final electrical connection for VRV Indoor Units</t>
  </si>
  <si>
    <t>VRV System Refrigeration Piping as per drawing, including all the necessary components for fully functional system as per the specific manaufacturers requirements and specifications</t>
  </si>
  <si>
    <t>6 Port Recovery Box</t>
  </si>
  <si>
    <t xml:space="preserve">No. </t>
  </si>
  <si>
    <t>4 Port Recovery Box</t>
  </si>
  <si>
    <t>Cable support basket for refrigerant piping</t>
  </si>
  <si>
    <t xml:space="preserve">No </t>
  </si>
  <si>
    <t>150x300</t>
  </si>
  <si>
    <t>150x300 stopend</t>
  </si>
  <si>
    <t>Ø250 Butterfly Damper</t>
  </si>
  <si>
    <t>Ø200  45deg bend</t>
  </si>
  <si>
    <t>250x250 shoe</t>
  </si>
  <si>
    <t>TRF 250x250 to 200x250</t>
  </si>
  <si>
    <t>200x250 stopend</t>
  </si>
  <si>
    <t>FA LHS</t>
  </si>
  <si>
    <t>FA RHS</t>
  </si>
  <si>
    <t>CX10 Ceiling Mounted Extract Fan 97l/s @ 25Pa</t>
  </si>
  <si>
    <t>AC 3.2</t>
  </si>
  <si>
    <t>Bends - 45 degrees, Uninsulated</t>
  </si>
  <si>
    <t>1200x600 Weather Louvre c / w vermin proof wire mesh screen, naturally anodized</t>
  </si>
  <si>
    <t>Final electrical connection for VRV Outdoor Units</t>
  </si>
  <si>
    <t>Galvanised trunking with cover support basket for refrigerant piping on roof</t>
  </si>
  <si>
    <t>VRV Outdoor Unit Unistrut Mounting Frame as per drawings</t>
  </si>
  <si>
    <t>Unistrut mounting bracket as per drawing detail</t>
  </si>
  <si>
    <t>Spigots, Externaly insulated 25mm FRK</t>
  </si>
  <si>
    <t xml:space="preserve">Wired Remote Controls incl control wiring </t>
  </si>
  <si>
    <t>kg</t>
  </si>
  <si>
    <t xml:space="preserve">Communication cable from outdoor unit to indoor units incl. installation and connections. </t>
  </si>
  <si>
    <t xml:space="preserve">Hideaway Unit Return  Air Plenum, internally insulated 25mm </t>
  </si>
  <si>
    <t xml:space="preserve">Hideaway Unit SA Transformation, internally insulated 25mm </t>
  </si>
  <si>
    <t>Refrigerant, as per suppliers recommendation</t>
  </si>
  <si>
    <r>
      <t xml:space="preserve">FANS 
</t>
    </r>
    <r>
      <rPr>
        <sz val="9"/>
        <rFont val="Arial"/>
        <family val="2"/>
      </rPr>
      <t>Supply and installation of FANS c/w hangers, all as per specification</t>
    </r>
    <r>
      <rPr>
        <b/>
        <sz val="9"/>
        <rFont val="Arial"/>
        <family val="2"/>
      </rPr>
      <t>.</t>
    </r>
  </si>
  <si>
    <t>SUBTOTAL ROOF</t>
  </si>
  <si>
    <r>
      <t xml:space="preserve">DUCTING AND FITTINGS - EXTERNALLY INSULATED 25mm FRK
</t>
    </r>
    <r>
      <rPr>
        <sz val="9"/>
        <rFont val="Arial"/>
        <family val="2"/>
      </rPr>
      <t>Supply and installation of galvanised sheet metal ducting and fittings c/w hangers, all as per specification</t>
    </r>
    <r>
      <rPr>
        <b/>
        <sz val="9"/>
        <rFont val="Arial"/>
        <family val="2"/>
      </rPr>
      <t>.</t>
    </r>
  </si>
  <si>
    <t>LOT</t>
  </si>
  <si>
    <t>SUBTOTAL FIRST FLOOR</t>
  </si>
  <si>
    <t>Fixed cost component</t>
  </si>
  <si>
    <t>Component variable with time for completion (per month)</t>
  </si>
  <si>
    <t>Fixed</t>
  </si>
  <si>
    <t>Value Related</t>
  </si>
  <si>
    <t>Time Related</t>
  </si>
  <si>
    <t>Section 01:  Compliance with Contract</t>
  </si>
  <si>
    <t>Site Establishment</t>
  </si>
  <si>
    <t xml:space="preserve">Allow for costs directly associated with expenses to comply with the Conditions of Contract and the Main Contract Preliminaries, excluding the items detailed below </t>
  </si>
  <si>
    <t>Section 04: Work Provided by Others</t>
  </si>
  <si>
    <t>Section 08:  Programming</t>
  </si>
  <si>
    <t>Section 09:  Contract Management</t>
  </si>
  <si>
    <t>Section 11:  Protection Against Damage</t>
  </si>
  <si>
    <t>Section 12:  Access to Equipment and Systems</t>
  </si>
  <si>
    <t>Section 13:  Cleaning and Start-up</t>
  </si>
  <si>
    <t>Section 14:  Testing, Balancing, Commissioning, Operation of Plant and Handover</t>
  </si>
  <si>
    <t>Section 15: Guarantee</t>
  </si>
  <si>
    <t>Section 16:  Quality Management System, Testing and Inspection</t>
  </si>
  <si>
    <t>Section 17:  Operating and Maintenance Manuals</t>
  </si>
  <si>
    <t>Section 18:  One Year's Maintenance</t>
  </si>
  <si>
    <t>Section 19:  Special Attendance</t>
  </si>
  <si>
    <t>Section 20: Preparation of Pre-Start up Checklist</t>
  </si>
  <si>
    <t>Section 21 : Completion of Subcontract work</t>
  </si>
  <si>
    <t>SUM</t>
  </si>
  <si>
    <t>SUBTOTAL GROUND FLOOR</t>
  </si>
  <si>
    <t>SUBTOTAL GROUND FLOOR BOQ</t>
  </si>
  <si>
    <t>SUBTOTAL FIRST FLOOR BOQ</t>
  </si>
  <si>
    <t>SUBTOTALS FOR ABOVE</t>
  </si>
  <si>
    <t>TOTAL PRELIMINARIES</t>
  </si>
  <si>
    <t>SUBTOTAL ROOF BOQ</t>
  </si>
  <si>
    <t>As Built Drawings</t>
  </si>
  <si>
    <t>Travelling &amp; Transport</t>
  </si>
  <si>
    <t>Shop Drawings</t>
  </si>
  <si>
    <t>Tests &amp; Inspections</t>
  </si>
  <si>
    <t>Engineering Services</t>
  </si>
  <si>
    <t>Drawing G4260-1001 rev A Ground Floor Layout</t>
  </si>
  <si>
    <t>EF 1.1</t>
  </si>
  <si>
    <t>1.5D pod sound attenuators</t>
  </si>
  <si>
    <t>Electrical connection incl on/off toggle switch in kitchen</t>
  </si>
  <si>
    <t>Ø630  Vertical Discharge Cowl</t>
  </si>
  <si>
    <t>Canopy</t>
  </si>
  <si>
    <r>
      <t xml:space="preserve">DUCTING AND FITTINGS - UNNSULATED
</t>
    </r>
    <r>
      <rPr>
        <sz val="9"/>
        <rFont val="Arial"/>
        <family val="2"/>
      </rPr>
      <t>Supply and installation of galvanised sheet metal SANS 1850 Compliant Kitchen extract Ducting and fittings c/w hangers, all as per specification</t>
    </r>
    <r>
      <rPr>
        <b/>
        <sz val="9"/>
        <rFont val="Arial"/>
        <family val="2"/>
      </rPr>
      <t>.</t>
    </r>
  </si>
  <si>
    <t>600x400</t>
  </si>
  <si>
    <t>900x450</t>
  </si>
  <si>
    <t>TRF 900x450 to 500x450</t>
  </si>
  <si>
    <t>500x450</t>
  </si>
  <si>
    <t>600x250</t>
  </si>
  <si>
    <t>Transformation 900x450 to dia 630</t>
  </si>
  <si>
    <t>Spiral Ducting, Uninsulated</t>
  </si>
  <si>
    <t>Ø630</t>
  </si>
  <si>
    <t>AC 1.22</t>
  </si>
  <si>
    <t>350x250</t>
  </si>
  <si>
    <t>600x400 stopend</t>
  </si>
  <si>
    <t>500x450 stopend</t>
  </si>
  <si>
    <t>Hideaway retrun air plenum</t>
  </si>
  <si>
    <t>AC 1,23</t>
  </si>
  <si>
    <t>350x200</t>
  </si>
  <si>
    <t>AC 1,20</t>
  </si>
  <si>
    <t>TRF 350x200 to 250x200</t>
  </si>
  <si>
    <t>250x200</t>
  </si>
  <si>
    <t>AC 1,25</t>
  </si>
  <si>
    <t>AC 1,5</t>
  </si>
  <si>
    <t>300x200</t>
  </si>
  <si>
    <t>450x250</t>
  </si>
  <si>
    <t>TRF 450x250 to 350x250</t>
  </si>
  <si>
    <t>TRF 350x250 to 250x250</t>
  </si>
  <si>
    <t>AC 1,26</t>
  </si>
  <si>
    <t>AC 1,18</t>
  </si>
  <si>
    <t>400x200</t>
  </si>
  <si>
    <t>TRF 400x200 to 300x200</t>
  </si>
  <si>
    <t>AC 1,8</t>
  </si>
  <si>
    <t>TRF 250x200 to 200x200</t>
  </si>
  <si>
    <t>Ø150 90deg bend</t>
  </si>
  <si>
    <t>AC 1,6</t>
  </si>
  <si>
    <t>AC 1,12</t>
  </si>
  <si>
    <t>TRF 300x200 to 150x200</t>
  </si>
  <si>
    <t>150x200</t>
  </si>
  <si>
    <t>150x200 stopend</t>
  </si>
  <si>
    <t>AC 1,17</t>
  </si>
  <si>
    <t>AC 1,16</t>
  </si>
  <si>
    <t>300x200 stopend</t>
  </si>
  <si>
    <t>TRF 250x250to 200x250</t>
  </si>
  <si>
    <t>200x250 Stopend</t>
  </si>
  <si>
    <t>200x550 Stopend</t>
  </si>
  <si>
    <t>Ø200 90deg bend</t>
  </si>
  <si>
    <t>FA  RHS</t>
  </si>
  <si>
    <t xml:space="preserve">450x300 </t>
  </si>
  <si>
    <t xml:space="preserve">500x300 </t>
  </si>
  <si>
    <t>500x300 stopend</t>
  </si>
  <si>
    <t>300x250 stopend</t>
  </si>
  <si>
    <t>Ø250 90deg bend</t>
  </si>
  <si>
    <t>Ø150 Butterfly Damper</t>
  </si>
  <si>
    <t>DG 1.1</t>
  </si>
  <si>
    <t>RAG 1.1</t>
  </si>
  <si>
    <t>AC 1.1</t>
  </si>
  <si>
    <t>AC 1.2</t>
  </si>
  <si>
    <t>AC 1.3</t>
  </si>
  <si>
    <t>AC 1.4</t>
  </si>
  <si>
    <t>AC 1.5</t>
  </si>
  <si>
    <t>AC 1.6</t>
  </si>
  <si>
    <t>AC 1.7</t>
  </si>
  <si>
    <t>AC 1.8</t>
  </si>
  <si>
    <t>AC 1.9</t>
  </si>
  <si>
    <t>AC 1.10</t>
  </si>
  <si>
    <t>AC 1.11</t>
  </si>
  <si>
    <t>AC 1.12</t>
  </si>
  <si>
    <t>AC 1.13</t>
  </si>
  <si>
    <t>AC 1.14</t>
  </si>
  <si>
    <t>AC 1.15</t>
  </si>
  <si>
    <t>AC 1.16</t>
  </si>
  <si>
    <t>AC 1.17</t>
  </si>
  <si>
    <t>AC 1.18</t>
  </si>
  <si>
    <r>
      <t xml:space="preserve">3,6kW VRV Heat Recovery </t>
    </r>
    <r>
      <rPr>
        <b/>
        <sz val="10"/>
        <rFont val="Calibri"/>
        <family val="2"/>
      </rPr>
      <t xml:space="preserve">Compact </t>
    </r>
    <r>
      <rPr>
        <sz val="10"/>
        <rFont val="Calibri"/>
        <family val="2"/>
      </rPr>
      <t>Cassette Unit, Supply Air 175l/s</t>
    </r>
  </si>
  <si>
    <r>
      <t xml:space="preserve">2,8kW VRV Heat Recovery </t>
    </r>
    <r>
      <rPr>
        <b/>
        <sz val="10"/>
        <rFont val="Calibri"/>
        <family val="2"/>
      </rPr>
      <t xml:space="preserve">Compact </t>
    </r>
    <r>
      <rPr>
        <sz val="10"/>
        <rFont val="Calibri"/>
        <family val="2"/>
      </rPr>
      <t>Cassette Unit, Supply Air 166l/s</t>
    </r>
  </si>
  <si>
    <t>4,5kW VRV Heat Recovery Hideaway Unit, Supply Air 208l/s</t>
  </si>
  <si>
    <t>5,6kW VRV Heat Recovery Hideaway Unit, Supply Air 250l/s</t>
  </si>
  <si>
    <t>7,1kW VRV Heat Recovery Hideaway Unit, Supply Air 350l/s</t>
  </si>
  <si>
    <t>AC 1.19</t>
  </si>
  <si>
    <t>AC 1.20</t>
  </si>
  <si>
    <t>AC 1.21</t>
  </si>
  <si>
    <t>AC 1.23</t>
  </si>
  <si>
    <t>AC 1.24</t>
  </si>
  <si>
    <t>AC 1.25</t>
  </si>
  <si>
    <r>
      <t xml:space="preserve">2,2kW VRV Heat Recovery </t>
    </r>
    <r>
      <rPr>
        <b/>
        <sz val="10"/>
        <rFont val="Calibri"/>
        <family val="2"/>
      </rPr>
      <t xml:space="preserve">Compact </t>
    </r>
    <r>
      <rPr>
        <sz val="10"/>
        <rFont val="Calibri"/>
        <family val="2"/>
      </rPr>
      <t>Cassette Unit, Supply Air 150l/s</t>
    </r>
  </si>
  <si>
    <r>
      <t xml:space="preserve">1,5kW VRV Heat Recovery </t>
    </r>
    <r>
      <rPr>
        <b/>
        <sz val="10"/>
        <rFont val="Calibri"/>
        <family val="2"/>
      </rPr>
      <t xml:space="preserve">Compact </t>
    </r>
    <r>
      <rPr>
        <sz val="10"/>
        <rFont val="Calibri"/>
        <family val="2"/>
      </rPr>
      <t>Cassette Unit, Supply Air 140l/s</t>
    </r>
  </si>
  <si>
    <t>AC 1.26</t>
  </si>
  <si>
    <t>11,2kW VRV Heat Recovery Hideaway Unit, Supply Air 500l/s</t>
  </si>
  <si>
    <r>
      <rPr>
        <sz val="10"/>
        <rFont val="Arial"/>
        <family val="2"/>
      </rPr>
      <t>Ø630</t>
    </r>
    <r>
      <rPr>
        <sz val="10"/>
        <rFont val="Calibri"/>
        <family val="2"/>
      </rPr>
      <t xml:space="preserve"> Axial flow </t>
    </r>
    <r>
      <rPr>
        <sz val="10"/>
        <rFont val="Calibri"/>
        <family val="2"/>
        <scheme val="minor"/>
      </rPr>
      <t>fan,1440rpm, 2800l/s@350Pa</t>
    </r>
  </si>
  <si>
    <t>EF 1.2</t>
  </si>
  <si>
    <t>700x200 shoe</t>
  </si>
  <si>
    <t xml:space="preserve">700 x 200 </t>
  </si>
  <si>
    <t xml:space="preserve">700x200 </t>
  </si>
  <si>
    <t>TRF 450x250 to 250x250</t>
  </si>
  <si>
    <t>250x250 stopend</t>
  </si>
  <si>
    <t xml:space="preserve">Ø200  </t>
  </si>
  <si>
    <t>AC 1.27</t>
  </si>
  <si>
    <t>250X300</t>
  </si>
  <si>
    <t>TRF 250x300 to 150x300</t>
  </si>
  <si>
    <t>TRF 200x300 to 150x300</t>
  </si>
  <si>
    <t>DIF 1.1</t>
  </si>
  <si>
    <t>DIF 1.2</t>
  </si>
  <si>
    <t>DIF 1.4</t>
  </si>
  <si>
    <t>DIF 1.7</t>
  </si>
  <si>
    <t>Ø200 Round Ceiling Diffuser White</t>
  </si>
  <si>
    <t>Ø150 Metal disc valve , white</t>
  </si>
  <si>
    <t>DV 1.1</t>
  </si>
  <si>
    <t>DV 1.2</t>
  </si>
  <si>
    <t>9kW VRV Heat Recovery Hideaway Unit, Supply Air 480l/s</t>
  </si>
  <si>
    <t>CAN 1.1</t>
  </si>
  <si>
    <t>3500x2000x600 Stainless Steel BoxType Canopy c/w grease filters, vapour proof light fittings</t>
  </si>
  <si>
    <t>Fire Supression for above</t>
  </si>
  <si>
    <t>Lot</t>
  </si>
  <si>
    <t>AIR CONDITIONING UNITS  -As per Specification</t>
  </si>
  <si>
    <t>G4260-1003_HVAC INSTALLATION FIRST FLOOR LAYOUT_rev A</t>
  </si>
  <si>
    <t>FF3.1</t>
  </si>
  <si>
    <t>1,5D pod sound attenuators</t>
  </si>
  <si>
    <t>FF3.2</t>
  </si>
  <si>
    <t>Variable Speed Drive</t>
  </si>
  <si>
    <t>400x350</t>
  </si>
  <si>
    <r>
      <t xml:space="preserve">DUCTING AND FITTINGS - INTERNALLY INSULATED 25mm FRK
</t>
    </r>
    <r>
      <rPr>
        <sz val="9"/>
        <rFont val="Arial"/>
        <family val="2"/>
      </rPr>
      <t>Supply and installation of galvanised sheet metal ducting and fittings c/w hangers, all as per specification</t>
    </r>
    <r>
      <rPr>
        <b/>
        <sz val="9"/>
        <rFont val="Arial"/>
        <family val="2"/>
      </rPr>
      <t>.</t>
    </r>
  </si>
  <si>
    <t>750X400</t>
  </si>
  <si>
    <t>STR 750X400 to dia710</t>
  </si>
  <si>
    <t>750X450</t>
  </si>
  <si>
    <t>1200 x1200 Filter plenum for 50mm washable pleated filters</t>
  </si>
  <si>
    <t>400x400</t>
  </si>
  <si>
    <t>TRF 400x400 to 800x400</t>
  </si>
  <si>
    <t>850x450</t>
  </si>
  <si>
    <t>STR 850X450 to dia710</t>
  </si>
  <si>
    <t>Rectangular Ducting</t>
  </si>
  <si>
    <t>Bends - 90 degrees</t>
  </si>
  <si>
    <t>G4260-1002_HVAC INSTALLATION FIRST FLOOR LAYOUT_rev A</t>
  </si>
  <si>
    <t>EF 2.1</t>
  </si>
  <si>
    <t>800x300</t>
  </si>
  <si>
    <t>800x300 stopend</t>
  </si>
  <si>
    <t>400x250 shoe</t>
  </si>
  <si>
    <t>400x250</t>
  </si>
  <si>
    <t>400x250 Trouser Pice</t>
  </si>
  <si>
    <t>TRF 300x250 to 200x250</t>
  </si>
  <si>
    <t>400x250 stopend</t>
  </si>
  <si>
    <t>Ø200 Butterfly damper</t>
  </si>
  <si>
    <t>Ø200 45 deg bend</t>
  </si>
  <si>
    <t>600x250 shoe</t>
  </si>
  <si>
    <t xml:space="preserve">600x250 </t>
  </si>
  <si>
    <t>TRF 600x250 to 450x250</t>
  </si>
  <si>
    <t>Ø100</t>
  </si>
  <si>
    <t>Ø100 Butterfly Damper</t>
  </si>
  <si>
    <t xml:space="preserve">Ø150 </t>
  </si>
  <si>
    <t>Ø100 x 1.5m</t>
  </si>
  <si>
    <t>AC 2.1</t>
  </si>
  <si>
    <t>TRF 500x200 to 300x250</t>
  </si>
  <si>
    <t>500x250</t>
  </si>
  <si>
    <t>TRF 500x250 to 200x250</t>
  </si>
  <si>
    <t>AC 2,2</t>
  </si>
  <si>
    <t>Ø150 45deg bend</t>
  </si>
  <si>
    <t>AC 2,6</t>
  </si>
  <si>
    <t>400x300</t>
  </si>
  <si>
    <t>TRF 400x300 to 300x300</t>
  </si>
  <si>
    <t>AC 2,7</t>
  </si>
  <si>
    <t>AC 2,12</t>
  </si>
  <si>
    <t>TRF 450x250 to 300x250</t>
  </si>
  <si>
    <t>TRF 350x350 to 250x250</t>
  </si>
  <si>
    <t>AC 2,15</t>
  </si>
  <si>
    <t>TRF 500x250 to 350x250</t>
  </si>
  <si>
    <t>350x250 stopend</t>
  </si>
  <si>
    <t>AC 2,16</t>
  </si>
  <si>
    <t>AC 2,17</t>
  </si>
  <si>
    <t>SA Plenum</t>
  </si>
  <si>
    <t>Ø150 x 1,5m</t>
  </si>
  <si>
    <t>AC 2,18</t>
  </si>
  <si>
    <t>AC 2,19</t>
  </si>
  <si>
    <t xml:space="preserve">350x250 </t>
  </si>
  <si>
    <t>AC 2,20</t>
  </si>
  <si>
    <t>AC 2,25</t>
  </si>
  <si>
    <t>TRF 450x250 to 205 250</t>
  </si>
  <si>
    <t>DG 2,1</t>
  </si>
  <si>
    <t>RAG 2,1</t>
  </si>
  <si>
    <t>DIF 2,1</t>
  </si>
  <si>
    <t>Ø150  Square Ceiling Diffuser White</t>
  </si>
  <si>
    <t>DIF 2,2</t>
  </si>
  <si>
    <t>DIF 2,3</t>
  </si>
  <si>
    <t>DV 2,1</t>
  </si>
  <si>
    <t>DV 2,2</t>
  </si>
  <si>
    <t>AC 2,1</t>
  </si>
  <si>
    <t>AC 2,3</t>
  </si>
  <si>
    <t>AC 2,4</t>
  </si>
  <si>
    <t>AC 2,5</t>
  </si>
  <si>
    <t>AC 2,8</t>
  </si>
  <si>
    <t>AC 2,9</t>
  </si>
  <si>
    <t>AC 2,10</t>
  </si>
  <si>
    <t>AC 2,11</t>
  </si>
  <si>
    <t>AC 2,13</t>
  </si>
  <si>
    <t>AC 2,14</t>
  </si>
  <si>
    <t>AC 2,21</t>
  </si>
  <si>
    <t>AC 2,22</t>
  </si>
  <si>
    <t>AC 2,23</t>
  </si>
  <si>
    <t>AC 2,24</t>
  </si>
  <si>
    <r>
      <t>5,6kW VRV Heat Recovery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Cassette Unit, Supply Air 210l/s</t>
    </r>
  </si>
  <si>
    <t>12,8kW VRV Heat Recovery Hideaway Unit, Supply Air 560l/s</t>
  </si>
  <si>
    <t>1,7kW VRV Heat Recovery Hideaway Unit, Supply Air 90l/s</t>
  </si>
  <si>
    <t>2,8kW VRV Heat Recovery Hideaway Unit, Supply Air 160l/s</t>
  </si>
  <si>
    <t>RAG 2,2</t>
  </si>
  <si>
    <t>RG 2,1</t>
  </si>
  <si>
    <t>600 x 600 curved blade return air grille, c/w filter media White</t>
  </si>
  <si>
    <t>1200 x 600 curved blade return air grille  c/w filter media White</t>
  </si>
  <si>
    <t>600x200  curved blade relief air grille, White</t>
  </si>
  <si>
    <t>RG 2,2</t>
  </si>
  <si>
    <t>300x150  curved blade relief air grille, White</t>
  </si>
  <si>
    <t>RG 2,3</t>
  </si>
  <si>
    <t>600x600  curved blade relief air grille, White</t>
  </si>
  <si>
    <t>SAG 2,1</t>
  </si>
  <si>
    <t>AC2,12</t>
  </si>
  <si>
    <t>12,8kW VRV Heat Recovery Hideaway Unit, Supply Air 600l/s</t>
  </si>
  <si>
    <t>AC 1.28</t>
  </si>
  <si>
    <t>AC 1,28</t>
  </si>
  <si>
    <t>RAG 1,2</t>
  </si>
  <si>
    <t>RG 1,1</t>
  </si>
  <si>
    <t>RG 1,2</t>
  </si>
  <si>
    <t>RG 1,3</t>
  </si>
  <si>
    <t>700x150 Linear Strip Grille (Advantage Air or equal) c/w plenum box and OBD, White</t>
  </si>
  <si>
    <t>SAG 1,1</t>
  </si>
  <si>
    <r>
      <rPr>
        <sz val="10"/>
        <rFont val="Arial"/>
        <family val="2"/>
      </rPr>
      <t>Ø710</t>
    </r>
    <r>
      <rPr>
        <sz val="10"/>
        <rFont val="Calibri"/>
        <family val="2"/>
      </rPr>
      <t xml:space="preserve"> Axial flow </t>
    </r>
    <r>
      <rPr>
        <sz val="10"/>
        <rFont val="Calibri"/>
        <family val="2"/>
        <scheme val="minor"/>
      </rPr>
      <t>fan,1440rpm, 1546l/s@300Pa</t>
    </r>
  </si>
  <si>
    <t>WL 3,1</t>
  </si>
  <si>
    <t>WL 3,2</t>
  </si>
  <si>
    <r>
      <rPr>
        <sz val="10"/>
        <rFont val="Arial"/>
        <family val="2"/>
      </rPr>
      <t>Ø710</t>
    </r>
    <r>
      <rPr>
        <sz val="10"/>
        <rFont val="Calibri"/>
        <family val="2"/>
      </rPr>
      <t xml:space="preserve"> Axial flow </t>
    </r>
    <r>
      <rPr>
        <sz val="10"/>
        <rFont val="Calibri"/>
        <family val="2"/>
        <scheme val="minor"/>
      </rPr>
      <t>fan,1440rpm, 2160l/s@300Pa</t>
    </r>
  </si>
  <si>
    <t>400x350 (riser)</t>
  </si>
  <si>
    <t>TRF 400x350 to 750x400</t>
  </si>
  <si>
    <t>750x450</t>
  </si>
  <si>
    <t>Bends - 45 degrees</t>
  </si>
  <si>
    <t>750x400 (riser)</t>
  </si>
  <si>
    <t>400x400 (riser)</t>
  </si>
  <si>
    <t>850x450 (riser)</t>
  </si>
  <si>
    <t>800x300 shoe</t>
  </si>
  <si>
    <t>600x300 shoe</t>
  </si>
  <si>
    <t>122kW VRV Heat Recovery Outdoor Unit  (Ground Floor)</t>
  </si>
  <si>
    <t>144kW VRV Heat Recovery Outdoor Unit  (First Floor)</t>
  </si>
  <si>
    <t>Service &amp; Cleaning of 2 OFF Existing Toilet Extract Fans ( assumed operational)</t>
  </si>
  <si>
    <t>G4260 PROJECT SPRINGBOK -  AIRCONDITIONING AND VENTILATION BOQ</t>
  </si>
  <si>
    <t>Central Touch Screen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</si>
</sst>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 [$R-1C09]\ * #,##0.00_ ;_ [$R-1C09]\ * \-#,##0.00_ ;_ [$R-1C09]\ * &quot;-&quot;??_ ;_ @_ "/>
    <numFmt numFmtId="167" formatCode="_(&quot;R&quot;* #,##0.00_);_(&quot;R&quot;* \(#,##0.00\);_(&quot;R&quot;* &quot;-&quot;??_);_(@_)"/>
    <numFmt numFmtId="168" formatCode="_(* #,##0.00_);_(* \(#,##0.00\);_(* &quot;-&quot;??_);_(@_)"/>
  </numFmts>
  <fonts count="2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2"/>
      <name val="Calibri"/>
      <family val="2"/>
    </font>
    <font>
      <b/>
      <u/>
      <sz val="10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vertAlign val="superscript"/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FF0000"/>
      <name val="Calibri"/>
      <family val="2"/>
    </font>
    <font>
      <b/>
      <u/>
      <sz val="10"/>
      <color rgb="FFFF0000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0"/>
      <name val="Times New Roman"/>
      <family val="1"/>
    </font>
    <font>
      <sz val="11"/>
      <color theme="1"/>
      <name val="Calibri"/>
    </font>
    <font>
      <sz val="10"/>
      <name val="Calibri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5" fillId="0" borderId="0"/>
    <xf numFmtId="44" fontId="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0" applyFont="1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166" fontId="4" fillId="2" borderId="2" xfId="1" applyNumberFormat="1" applyFont="1" applyFill="1" applyBorder="1" applyAlignment="1" applyProtection="1">
      <alignment horizontal="center" vertical="center"/>
      <protection locked="0"/>
    </xf>
    <xf numFmtId="166" fontId="4" fillId="2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 wrapText="1"/>
    </xf>
    <xf numFmtId="166" fontId="5" fillId="0" borderId="0" xfId="1" applyNumberFormat="1" applyFont="1" applyBorder="1" applyAlignment="1">
      <alignment horizontal="center" vertical="center"/>
    </xf>
    <xf numFmtId="166" fontId="8" fillId="0" borderId="6" xfId="1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6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 indent="1"/>
    </xf>
    <xf numFmtId="0" fontId="11" fillId="0" borderId="6" xfId="3" applyFont="1" applyBorder="1" applyAlignment="1">
      <alignment horizontal="left" vertical="top" wrapText="1"/>
    </xf>
    <xf numFmtId="0" fontId="11" fillId="0" borderId="6" xfId="3" applyFont="1" applyBorder="1" applyAlignment="1">
      <alignment horizontal="left" vertical="top" wrapText="1" indent="1"/>
    </xf>
    <xf numFmtId="0" fontId="12" fillId="0" borderId="0" xfId="0" applyFont="1"/>
    <xf numFmtId="43" fontId="3" fillId="0" borderId="10" xfId="1" applyNumberFormat="1" applyFont="1" applyFill="1" applyBorder="1" applyAlignment="1">
      <alignment horizontal="center" vertical="center"/>
    </xf>
    <xf numFmtId="43" fontId="13" fillId="0" borderId="11" xfId="0" applyNumberFormat="1" applyFont="1" applyBorder="1" applyAlignment="1">
      <alignment horizontal="left" vertical="center" wrapText="1"/>
    </xf>
    <xf numFmtId="43" fontId="3" fillId="0" borderId="6" xfId="1" applyNumberFormat="1" applyFont="1" applyFill="1" applyBorder="1" applyAlignment="1">
      <alignment horizontal="center" vertical="center"/>
    </xf>
    <xf numFmtId="167" fontId="3" fillId="0" borderId="6" xfId="0" applyNumberFormat="1" applyFont="1" applyBorder="1" applyAlignment="1">
      <alignment vertical="center"/>
    </xf>
    <xf numFmtId="49" fontId="14" fillId="0" borderId="0" xfId="0" applyNumberFormat="1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6" fontId="5" fillId="0" borderId="5" xfId="1" applyNumberFormat="1" applyFont="1" applyBorder="1" applyAlignment="1">
      <alignment horizontal="center" vertical="center"/>
    </xf>
    <xf numFmtId="166" fontId="8" fillId="0" borderId="5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43" fontId="4" fillId="0" borderId="7" xfId="0" applyNumberFormat="1" applyFont="1" applyBorder="1" applyAlignment="1">
      <alignment horizontal="center" vertical="center"/>
    </xf>
    <xf numFmtId="167" fontId="4" fillId="0" borderId="7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13" xfId="0" applyFont="1" applyBorder="1" applyAlignment="1">
      <alignment horizontal="right" vertical="center"/>
    </xf>
    <xf numFmtId="0" fontId="17" fillId="0" borderId="14" xfId="0" applyFont="1" applyBorder="1" applyAlignment="1">
      <alignment vertical="center"/>
    </xf>
    <xf numFmtId="0" fontId="18" fillId="3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166" fontId="5" fillId="3" borderId="5" xfId="1" applyNumberFormat="1" applyFont="1" applyFill="1" applyBorder="1" applyAlignment="1">
      <alignment horizontal="center" vertical="center"/>
    </xf>
    <xf numFmtId="166" fontId="8" fillId="3" borderId="5" xfId="1" applyNumberFormat="1" applyFont="1" applyFill="1" applyBorder="1" applyAlignment="1">
      <alignment horizontal="center" vertical="center" wrapText="1"/>
    </xf>
    <xf numFmtId="49" fontId="21" fillId="3" borderId="0" xfId="0" applyNumberFormat="1" applyFont="1" applyFill="1" applyAlignment="1">
      <alignment horizontal="left"/>
    </xf>
    <xf numFmtId="0" fontId="21" fillId="3" borderId="6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/>
    </xf>
    <xf numFmtId="166" fontId="22" fillId="3" borderId="0" xfId="1" applyNumberFormat="1" applyFont="1" applyFill="1" applyBorder="1" applyAlignment="1">
      <alignment horizontal="center" vertical="center"/>
    </xf>
    <xf numFmtId="166" fontId="6" fillId="3" borderId="6" xfId="1" applyNumberFormat="1" applyFont="1" applyFill="1" applyBorder="1" applyAlignment="1">
      <alignment horizontal="center" vertical="center" wrapText="1"/>
    </xf>
    <xf numFmtId="166" fontId="21" fillId="3" borderId="15" xfId="1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vertical="top" wrapTex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166" fontId="5" fillId="4" borderId="5" xfId="1" applyNumberFormat="1" applyFont="1" applyFill="1" applyBorder="1" applyAlignment="1">
      <alignment horizontal="center" vertical="center"/>
    </xf>
    <xf numFmtId="166" fontId="8" fillId="4" borderId="5" xfId="1" applyNumberFormat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66" fontId="5" fillId="5" borderId="5" xfId="1" applyNumberFormat="1" applyFont="1" applyFill="1" applyBorder="1" applyAlignment="1">
      <alignment horizontal="center" vertical="center"/>
    </xf>
    <xf numFmtId="166" fontId="8" fillId="5" borderId="5" xfId="1" applyNumberFormat="1" applyFont="1" applyFill="1" applyBorder="1" applyAlignment="1">
      <alignment horizontal="center" vertical="center" wrapText="1"/>
    </xf>
    <xf numFmtId="166" fontId="24" fillId="3" borderId="15" xfId="1" applyNumberFormat="1" applyFont="1" applyFill="1" applyBorder="1" applyAlignment="1">
      <alignment horizontal="left" vertical="center" wrapText="1"/>
    </xf>
    <xf numFmtId="0" fontId="3" fillId="0" borderId="8" xfId="0" applyFont="1" applyBorder="1"/>
    <xf numFmtId="167" fontId="15" fillId="5" borderId="18" xfId="0" applyNumberFormat="1" applyFont="1" applyFill="1" applyBorder="1"/>
    <xf numFmtId="44" fontId="3" fillId="0" borderId="6" xfId="0" applyNumberFormat="1" applyFont="1" applyBorder="1" applyAlignment="1">
      <alignment vertical="center"/>
    </xf>
    <xf numFmtId="0" fontId="3" fillId="0" borderId="8" xfId="0" applyFont="1" applyBorder="1" applyAlignment="1">
      <alignment wrapText="1"/>
    </xf>
    <xf numFmtId="0" fontId="3" fillId="0" borderId="6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19" fillId="0" borderId="6" xfId="3" applyFont="1" applyBorder="1" applyAlignment="1">
      <alignment horizontal="left" vertical="center" indent="1"/>
    </xf>
    <xf numFmtId="0" fontId="15" fillId="5" borderId="9" xfId="0" applyFont="1" applyFill="1" applyBorder="1" applyAlignment="1">
      <alignment horizontal="right"/>
    </xf>
    <xf numFmtId="0" fontId="12" fillId="0" borderId="17" xfId="0" applyFont="1" applyBorder="1"/>
    <xf numFmtId="44" fontId="12" fillId="0" borderId="0" xfId="0" applyNumberFormat="1" applyFont="1"/>
    <xf numFmtId="44" fontId="17" fillId="0" borderId="12" xfId="0" applyNumberFormat="1" applyFont="1" applyBorder="1" applyAlignment="1">
      <alignment vertical="center"/>
    </xf>
    <xf numFmtId="0" fontId="16" fillId="0" borderId="14" xfId="0" applyFont="1" applyBorder="1" applyAlignment="1">
      <alignment horizontal="right" vertical="center"/>
    </xf>
    <xf numFmtId="0" fontId="12" fillId="5" borderId="5" xfId="0" applyFont="1" applyFill="1" applyBorder="1" applyAlignment="1">
      <alignment horizontal="center"/>
    </xf>
    <xf numFmtId="0" fontId="18" fillId="6" borderId="0" xfId="0" applyFont="1" applyFill="1" applyAlignment="1">
      <alignment vertical="top" wrapText="1"/>
    </xf>
    <xf numFmtId="0" fontId="3" fillId="6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166" fontId="5" fillId="6" borderId="5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66" fontId="23" fillId="3" borderId="10" xfId="1" applyNumberFormat="1" applyFont="1" applyFill="1" applyBorder="1" applyAlignment="1">
      <alignment horizontal="center" vertical="center" wrapText="1"/>
    </xf>
    <xf numFmtId="166" fontId="23" fillId="3" borderId="11" xfId="1" applyNumberFormat="1" applyFont="1" applyFill="1" applyBorder="1" applyAlignment="1">
      <alignment horizontal="center" vertical="center" wrapText="1"/>
    </xf>
    <xf numFmtId="166" fontId="23" fillId="3" borderId="16" xfId="1" applyNumberFormat="1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6" xfId="0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left"/>
    </xf>
    <xf numFmtId="0" fontId="27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166" fontId="28" fillId="0" borderId="5" xfId="1" applyNumberFormat="1" applyFont="1" applyBorder="1" applyAlignment="1">
      <alignment horizontal="center" vertical="center" wrapText="1"/>
    </xf>
  </cellXfs>
  <cellStyles count="10">
    <cellStyle name="Comma" xfId="1" builtinId="3"/>
    <cellStyle name="Comma 2" xfId="9" xr:uid="{49850ABC-BC55-4AEA-9FED-177D521721E8}"/>
    <cellStyle name="Comma0" xfId="2" xr:uid="{00000000-0005-0000-0000-000001000000}"/>
    <cellStyle name="Currency 2" xfId="4" xr:uid="{460EDD38-924D-401E-898C-E6FEACE58737}"/>
    <cellStyle name="Currency 3" xfId="6" xr:uid="{270EB7D3-CEAA-45A2-AF46-8BD1EADCEC6C}"/>
    <cellStyle name="Normal" xfId="0" builtinId="0"/>
    <cellStyle name="Normal 2" xfId="5" xr:uid="{D11D7293-4C06-4B06-894E-624A24007D68}"/>
    <cellStyle name="Normal 2 2" xfId="7" xr:uid="{D62F2CFA-74C4-4057-B8F0-CF671E4A1D73}"/>
    <cellStyle name="Normal 3" xfId="3" xr:uid="{00000000-0005-0000-0000-000003000000}"/>
    <cellStyle name="Percent 2" xfId="8" xr:uid="{152E245B-7E2F-4D95-B468-7F01863D5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0</xdr:row>
      <xdr:rowOff>95250</xdr:rowOff>
    </xdr:from>
    <xdr:to>
      <xdr:col>5</xdr:col>
      <xdr:colOff>1171576</xdr:colOff>
      <xdr:row>8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6E222F5-B89F-30B2-33CE-C07A64A5DF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87" t="24580" r="12355" b="20305"/>
        <a:stretch>
          <a:fillRect/>
        </a:stretch>
      </xdr:blipFill>
      <xdr:spPr>
        <a:xfrm>
          <a:off x="5238750" y="95250"/>
          <a:ext cx="3038476" cy="1266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0</xdr:row>
      <xdr:rowOff>0</xdr:rowOff>
    </xdr:from>
    <xdr:to>
      <xdr:col>7</xdr:col>
      <xdr:colOff>1104901</xdr:colOff>
      <xdr:row>6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4BA72B-06F3-43E3-8D48-A85C6603F4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87" t="24580" r="12355" b="20305"/>
        <a:stretch>
          <a:fillRect/>
        </a:stretch>
      </xdr:blipFill>
      <xdr:spPr>
        <a:xfrm>
          <a:off x="9020175" y="0"/>
          <a:ext cx="3038476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0</xdr:row>
      <xdr:rowOff>0</xdr:rowOff>
    </xdr:from>
    <xdr:to>
      <xdr:col>7</xdr:col>
      <xdr:colOff>1266826</xdr:colOff>
      <xdr:row>6</xdr:row>
      <xdr:rowOff>123825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DB88EF1-2B26-488C-9F9E-3381829997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87" t="24580" r="12355" b="20305"/>
        <a:stretch>
          <a:fillRect/>
        </a:stretch>
      </xdr:blipFill>
      <xdr:spPr>
        <a:xfrm>
          <a:off x="9182100" y="0"/>
          <a:ext cx="3038476" cy="1266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266700</xdr:colOff>
      <xdr:row>0</xdr:row>
      <xdr:rowOff>0</xdr:rowOff>
    </xdr:from>
    <xdr:to>
      <xdr:col>7</xdr:col>
      <xdr:colOff>1276351</xdr:colOff>
      <xdr:row>6</xdr:row>
      <xdr:rowOff>123825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320303-ED79-4C58-8508-FE1EA331E5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87" t="24580" r="12355" b="20305"/>
        <a:stretch>
          <a:fillRect/>
        </a:stretch>
      </xdr:blipFill>
      <xdr:spPr>
        <a:xfrm>
          <a:off x="9191625" y="0"/>
          <a:ext cx="3038476" cy="12668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teve\GPCE%20Dropbox\GPCE%20Dropbox\GPCE%20Projects\G3499%20-%20Hirt%20&amp;%20Carter%20Cornubia\SPOORMAKER%20INFO\10%20-%20BoQs\H%20and%20C%20Final%20Account%20Draft%202%20-%2030%20August,%202018%20-%20reviewed.xlsx" TargetMode="External"/><Relationship Id="rId1" Type="http://schemas.openxmlformats.org/officeDocument/2006/relationships/externalLinkPath" Target="/Users/steve/GPCE%20Dropbox/GPCE%20Dropbox/GPCE%20Projects/G3499%20-%20Hirt%20&amp;%20Carter%20Cornubia/SPOORMAKER%20INFO/10%20-%20BoQs/H%20and%20C%20Final%20Account%20Draft%202%20-%2030%20August,%202018%20-%20review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laim sheet"/>
      <sheetName val="Final Account Summary"/>
      <sheetName val="Variations "/>
      <sheetName val="Materials On Site - not in BOQ"/>
      <sheetName val="Queries"/>
      <sheetName val="SIte instructions"/>
      <sheetName val="N-Part VII.2.1 (P&amp;G)"/>
      <sheetName val="BOQ 1 - FAHU1.1"/>
      <sheetName val="BOQ 2 - FAHU1.2"/>
      <sheetName val="BOQ 3 - FAHU1.3"/>
      <sheetName val="Bill No. 4 - FAHU1.4"/>
      <sheetName val="Bill No. 5 - FAHU1.5"/>
      <sheetName val="Bill No. 6 - FAHU1.6"/>
      <sheetName val="Bill No. 7 - AHU2"/>
      <sheetName val="Bill No. 8 - AHU6"/>
      <sheetName val="Bill No. 9 - AHU9"/>
      <sheetName val="Bill No. 10 - AHU10"/>
      <sheetName val="Bill No. 11 - AHU11"/>
      <sheetName val="Bill No. 12 - AHU12"/>
      <sheetName val="Bill No. 13 - Chiller Plant"/>
      <sheetName val="Bill No.14 - GF Office"/>
      <sheetName val="Bill No.15 - 1F Office"/>
      <sheetName val="Bill No.16 - Toilet Ventilation"/>
      <sheetName val="Bill 17 - CHW circuit phase 1"/>
      <sheetName val="BOQ 18 - Factory SA-EA phase 1"/>
      <sheetName val="Bill 19 - CHW circuit phase 2"/>
      <sheetName val="BoQ 20 - Factory SA-EA Phase 2"/>
      <sheetName val="O - Part VII.3"/>
      <sheetName val="PQ - Part VII.4"/>
      <sheetName val="R - Part VII.5"/>
      <sheetName val="S - Part VII.6"/>
      <sheetName val="Bill of rates - Equipment"/>
      <sheetName val="Sheet2"/>
      <sheetName val="Track changes"/>
      <sheetName val="Part VII.2.1"/>
      <sheetName val="Additional Preliminaries"/>
      <sheetName val="N - Part VII.2.2 (1)"/>
      <sheetName val="N - Part VII.2.2 (2)"/>
      <sheetName val="N - Part VII.2.3"/>
      <sheetName val="PQ - Part VII.3"/>
      <sheetName val="R - Part VII.4"/>
      <sheetName val="S - Part VII.5"/>
      <sheetName val="Office fresh air HP VO"/>
      <sheetName val="Server PS"/>
    </sheetNames>
    <sheetDataSet>
      <sheetData sheetId="0">
        <row r="16">
          <cell r="E1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02">
          <cell r="F202">
            <v>652875.72200000007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9">
          <cell r="E9">
            <v>331623</v>
          </cell>
        </row>
        <row r="10">
          <cell r="E10">
            <v>102573</v>
          </cell>
        </row>
        <row r="11">
          <cell r="E11">
            <v>331623</v>
          </cell>
        </row>
        <row r="16">
          <cell r="E16">
            <v>436850</v>
          </cell>
        </row>
        <row r="17">
          <cell r="E17">
            <v>322715</v>
          </cell>
        </row>
        <row r="18">
          <cell r="E18">
            <v>476004</v>
          </cell>
        </row>
        <row r="19">
          <cell r="E19">
            <v>103825</v>
          </cell>
        </row>
        <row r="23">
          <cell r="E23">
            <v>66621</v>
          </cell>
        </row>
        <row r="24">
          <cell r="E24">
            <v>115375</v>
          </cell>
        </row>
        <row r="25">
          <cell r="E25">
            <v>163142</v>
          </cell>
        </row>
        <row r="26">
          <cell r="E26">
            <v>231392</v>
          </cell>
        </row>
        <row r="27">
          <cell r="E27">
            <v>151383</v>
          </cell>
        </row>
        <row r="28">
          <cell r="E28">
            <v>210132</v>
          </cell>
        </row>
        <row r="29">
          <cell r="E29">
            <v>117058</v>
          </cell>
        </row>
        <row r="30">
          <cell r="E30">
            <v>134013</v>
          </cell>
        </row>
        <row r="95">
          <cell r="E95">
            <v>4130000</v>
          </cell>
        </row>
        <row r="101">
          <cell r="E101">
            <v>432332.66666666669</v>
          </cell>
        </row>
        <row r="112">
          <cell r="E112">
            <v>1242</v>
          </cell>
        </row>
        <row r="118">
          <cell r="E118">
            <v>931.5</v>
          </cell>
        </row>
        <row r="119">
          <cell r="E119">
            <v>707</v>
          </cell>
        </row>
        <row r="158">
          <cell r="E158">
            <v>433.33264000000003</v>
          </cell>
        </row>
        <row r="162">
          <cell r="E162">
            <v>501.78960000000001</v>
          </cell>
        </row>
        <row r="184">
          <cell r="E184">
            <v>2171</v>
          </cell>
        </row>
        <row r="188">
          <cell r="E188">
            <v>1823.2239999999999</v>
          </cell>
        </row>
        <row r="192">
          <cell r="E192">
            <v>1382.7840000000001</v>
          </cell>
        </row>
        <row r="194">
          <cell r="E194">
            <v>1147.1199999999999</v>
          </cell>
        </row>
        <row r="196">
          <cell r="E196">
            <v>994.96799999999996</v>
          </cell>
        </row>
        <row r="240">
          <cell r="E240">
            <v>7715.9679999999998</v>
          </cell>
        </row>
        <row r="242">
          <cell r="E242">
            <v>5747.1440000000002</v>
          </cell>
        </row>
        <row r="243">
          <cell r="E243">
            <v>4198.1679999999997</v>
          </cell>
        </row>
        <row r="244">
          <cell r="E244">
            <v>3480.88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0:F48"/>
  <sheetViews>
    <sheetView tabSelected="1" workbookViewId="0">
      <selection activeCell="B14" sqref="B14"/>
    </sheetView>
  </sheetViews>
  <sheetFormatPr defaultRowHeight="12.75" x14ac:dyDescent="0.2"/>
  <cols>
    <col min="1" max="1" width="4.25" style="25" bestFit="1" customWidth="1"/>
    <col min="2" max="2" width="55" style="25" bestFit="1" customWidth="1"/>
    <col min="3" max="3" width="9" style="25"/>
    <col min="4" max="5" width="12.5" style="25" bestFit="1" customWidth="1"/>
    <col min="6" max="6" width="16" style="25" customWidth="1"/>
    <col min="7" max="16384" width="9" style="25"/>
  </cols>
  <sheetData>
    <row r="10" spans="1:6" ht="15" x14ac:dyDescent="0.2">
      <c r="A10" s="83" t="s">
        <v>373</v>
      </c>
      <c r="B10" s="84"/>
      <c r="C10" s="84"/>
      <c r="D10" s="84"/>
      <c r="E10" s="84"/>
      <c r="F10" s="84"/>
    </row>
    <row r="11" spans="1:6" ht="15" x14ac:dyDescent="0.2">
      <c r="A11" s="26"/>
      <c r="B11" s="27"/>
      <c r="C11" s="37" t="s">
        <v>3</v>
      </c>
      <c r="D11" s="38" t="s">
        <v>100</v>
      </c>
      <c r="E11" s="38" t="s">
        <v>101</v>
      </c>
      <c r="F11" s="38" t="s">
        <v>102</v>
      </c>
    </row>
    <row r="12" spans="1:6" x14ac:dyDescent="0.2">
      <c r="A12" s="64"/>
      <c r="B12" s="70" t="s">
        <v>103</v>
      </c>
      <c r="C12" s="28"/>
      <c r="D12" s="29" t="s">
        <v>6</v>
      </c>
      <c r="E12" s="29" t="s">
        <v>6</v>
      </c>
      <c r="F12" s="29" t="s">
        <v>6</v>
      </c>
    </row>
    <row r="13" spans="1:6" ht="38.25" x14ac:dyDescent="0.2">
      <c r="A13" s="64"/>
      <c r="B13" s="68" t="s">
        <v>105</v>
      </c>
      <c r="C13" s="28" t="s">
        <v>120</v>
      </c>
      <c r="D13" s="66">
        <v>0</v>
      </c>
      <c r="E13" s="66">
        <v>0</v>
      </c>
      <c r="F13" s="66">
        <v>0</v>
      </c>
    </row>
    <row r="14" spans="1:6" x14ac:dyDescent="0.2">
      <c r="A14" s="64"/>
      <c r="B14" s="70" t="s">
        <v>10</v>
      </c>
      <c r="C14" s="28" t="s">
        <v>120</v>
      </c>
      <c r="D14" s="66">
        <v>0</v>
      </c>
      <c r="E14" s="66">
        <v>0</v>
      </c>
      <c r="F14" s="66">
        <v>0</v>
      </c>
    </row>
    <row r="15" spans="1:6" x14ac:dyDescent="0.2">
      <c r="A15" s="64"/>
      <c r="B15" s="69" t="s">
        <v>11</v>
      </c>
      <c r="C15" s="28" t="s">
        <v>120</v>
      </c>
      <c r="D15" s="66">
        <v>0</v>
      </c>
      <c r="E15" s="66">
        <v>0</v>
      </c>
      <c r="F15" s="66">
        <v>0</v>
      </c>
    </row>
    <row r="16" spans="1:6" x14ac:dyDescent="0.2">
      <c r="A16" s="64"/>
      <c r="B16" s="69" t="s">
        <v>106</v>
      </c>
      <c r="C16" s="28" t="s">
        <v>120</v>
      </c>
      <c r="D16" s="66">
        <v>0</v>
      </c>
      <c r="E16" s="66">
        <v>0</v>
      </c>
      <c r="F16" s="66">
        <v>0</v>
      </c>
    </row>
    <row r="17" spans="1:6" x14ac:dyDescent="0.2">
      <c r="A17" s="64"/>
      <c r="B17" s="69" t="s">
        <v>12</v>
      </c>
      <c r="C17" s="28" t="s">
        <v>120</v>
      </c>
      <c r="D17" s="66">
        <v>0</v>
      </c>
      <c r="E17" s="66">
        <v>0</v>
      </c>
      <c r="F17" s="66">
        <v>0</v>
      </c>
    </row>
    <row r="18" spans="1:6" x14ac:dyDescent="0.2">
      <c r="A18" s="64"/>
      <c r="B18" s="70" t="s">
        <v>13</v>
      </c>
      <c r="C18" s="28" t="s">
        <v>120</v>
      </c>
      <c r="D18" s="66">
        <v>0</v>
      </c>
      <c r="E18" s="66">
        <v>0</v>
      </c>
      <c r="F18" s="66">
        <v>0</v>
      </c>
    </row>
    <row r="19" spans="1:6" x14ac:dyDescent="0.2">
      <c r="A19" s="64"/>
      <c r="B19" s="69" t="s">
        <v>14</v>
      </c>
      <c r="C19" s="28" t="s">
        <v>120</v>
      </c>
      <c r="D19" s="66">
        <v>0</v>
      </c>
      <c r="E19" s="66">
        <v>0</v>
      </c>
      <c r="F19" s="66">
        <v>0</v>
      </c>
    </row>
    <row r="20" spans="1:6" x14ac:dyDescent="0.2">
      <c r="A20" s="64"/>
      <c r="B20" s="70" t="s">
        <v>107</v>
      </c>
      <c r="C20" s="28" t="s">
        <v>120</v>
      </c>
      <c r="D20" s="66">
        <v>0</v>
      </c>
      <c r="E20" s="66">
        <v>0</v>
      </c>
      <c r="F20" s="66">
        <v>0</v>
      </c>
    </row>
    <row r="21" spans="1:6" x14ac:dyDescent="0.2">
      <c r="A21" s="64"/>
      <c r="B21" s="70" t="s">
        <v>108</v>
      </c>
      <c r="C21" s="28" t="s">
        <v>120</v>
      </c>
      <c r="D21" s="66">
        <v>0</v>
      </c>
      <c r="E21" s="66">
        <v>0</v>
      </c>
      <c r="F21" s="66">
        <v>0</v>
      </c>
    </row>
    <row r="22" spans="1:6" x14ac:dyDescent="0.2">
      <c r="A22" s="64"/>
      <c r="B22" s="71" t="s">
        <v>98</v>
      </c>
      <c r="C22" s="28" t="s">
        <v>120</v>
      </c>
      <c r="D22" s="66">
        <v>0</v>
      </c>
      <c r="E22" s="66">
        <v>0</v>
      </c>
      <c r="F22" s="66">
        <v>0</v>
      </c>
    </row>
    <row r="23" spans="1:6" x14ac:dyDescent="0.2">
      <c r="A23" s="64"/>
      <c r="B23" s="71" t="s">
        <v>99</v>
      </c>
      <c r="C23" s="28" t="s">
        <v>120</v>
      </c>
      <c r="D23" s="66">
        <v>0</v>
      </c>
      <c r="E23" s="66">
        <v>0</v>
      </c>
      <c r="F23" s="66">
        <v>0</v>
      </c>
    </row>
    <row r="24" spans="1:6" x14ac:dyDescent="0.2">
      <c r="A24" s="64"/>
      <c r="B24" s="70" t="s">
        <v>15</v>
      </c>
      <c r="C24" s="28" t="s">
        <v>120</v>
      </c>
      <c r="D24" s="66">
        <v>0</v>
      </c>
      <c r="E24" s="66">
        <v>0</v>
      </c>
      <c r="F24" s="66">
        <v>0</v>
      </c>
    </row>
    <row r="25" spans="1:6" x14ac:dyDescent="0.2">
      <c r="A25" s="64"/>
      <c r="B25" s="68" t="s">
        <v>104</v>
      </c>
      <c r="C25" s="28" t="s">
        <v>120</v>
      </c>
      <c r="D25" s="66">
        <v>0</v>
      </c>
      <c r="E25" s="66">
        <v>0</v>
      </c>
      <c r="F25" s="66">
        <v>0</v>
      </c>
    </row>
    <row r="26" spans="1:6" x14ac:dyDescent="0.2">
      <c r="A26" s="64"/>
      <c r="B26" s="71" t="s">
        <v>98</v>
      </c>
      <c r="C26" s="28" t="s">
        <v>120</v>
      </c>
      <c r="D26" s="66">
        <v>0</v>
      </c>
      <c r="E26" s="66">
        <v>0</v>
      </c>
      <c r="F26" s="66">
        <v>0</v>
      </c>
    </row>
    <row r="27" spans="1:6" x14ac:dyDescent="0.2">
      <c r="A27" s="64"/>
      <c r="B27" s="71" t="s">
        <v>99</v>
      </c>
      <c r="C27" s="28" t="s">
        <v>120</v>
      </c>
      <c r="D27" s="66">
        <v>0</v>
      </c>
      <c r="E27" s="66">
        <v>0</v>
      </c>
      <c r="F27" s="66">
        <v>0</v>
      </c>
    </row>
    <row r="28" spans="1:6" x14ac:dyDescent="0.2">
      <c r="A28" s="64"/>
      <c r="B28" s="71" t="s">
        <v>128</v>
      </c>
      <c r="C28" s="28" t="s">
        <v>120</v>
      </c>
      <c r="D28" s="66">
        <v>0</v>
      </c>
      <c r="E28" s="66">
        <v>0</v>
      </c>
      <c r="F28" s="66">
        <v>0</v>
      </c>
    </row>
    <row r="29" spans="1:6" x14ac:dyDescent="0.2">
      <c r="A29" s="64"/>
      <c r="B29" s="69" t="s">
        <v>109</v>
      </c>
      <c r="C29" s="28" t="s">
        <v>120</v>
      </c>
      <c r="D29" s="66">
        <v>0</v>
      </c>
      <c r="E29" s="66">
        <v>0</v>
      </c>
      <c r="F29" s="66">
        <v>0</v>
      </c>
    </row>
    <row r="30" spans="1:6" x14ac:dyDescent="0.2">
      <c r="A30" s="64"/>
      <c r="B30" s="69" t="s">
        <v>110</v>
      </c>
      <c r="C30" s="28" t="s">
        <v>120</v>
      </c>
      <c r="D30" s="66">
        <v>0</v>
      </c>
      <c r="E30" s="66">
        <v>0</v>
      </c>
      <c r="F30" s="66">
        <v>0</v>
      </c>
    </row>
    <row r="31" spans="1:6" x14ac:dyDescent="0.2">
      <c r="A31" s="64"/>
      <c r="B31" s="69" t="s">
        <v>111</v>
      </c>
      <c r="C31" s="28" t="s">
        <v>120</v>
      </c>
      <c r="D31" s="66">
        <v>0</v>
      </c>
      <c r="E31" s="66">
        <v>0</v>
      </c>
      <c r="F31" s="66">
        <v>0</v>
      </c>
    </row>
    <row r="32" spans="1:6" ht="25.5" x14ac:dyDescent="0.2">
      <c r="A32" s="67"/>
      <c r="B32" s="70" t="s">
        <v>112</v>
      </c>
      <c r="C32" s="28" t="s">
        <v>120</v>
      </c>
      <c r="D32" s="66">
        <v>0</v>
      </c>
      <c r="E32" s="66">
        <v>0</v>
      </c>
      <c r="F32" s="66">
        <v>0</v>
      </c>
    </row>
    <row r="33" spans="1:6" x14ac:dyDescent="0.2">
      <c r="A33" s="64"/>
      <c r="B33" s="69" t="s">
        <v>113</v>
      </c>
      <c r="C33" s="28" t="s">
        <v>120</v>
      </c>
      <c r="D33" s="66">
        <v>0</v>
      </c>
      <c r="E33" s="66">
        <v>0</v>
      </c>
      <c r="F33" s="66">
        <v>0</v>
      </c>
    </row>
    <row r="34" spans="1:6" x14ac:dyDescent="0.2">
      <c r="A34" s="64"/>
      <c r="B34" s="69" t="s">
        <v>114</v>
      </c>
      <c r="C34" s="28" t="s">
        <v>120</v>
      </c>
      <c r="D34" s="66">
        <v>0</v>
      </c>
      <c r="E34" s="66">
        <v>0</v>
      </c>
      <c r="F34" s="66">
        <v>0</v>
      </c>
    </row>
    <row r="35" spans="1:6" x14ac:dyDescent="0.2">
      <c r="A35" s="64"/>
      <c r="B35" s="69" t="s">
        <v>115</v>
      </c>
      <c r="C35" s="28" t="s">
        <v>120</v>
      </c>
      <c r="D35" s="66">
        <v>0</v>
      </c>
      <c r="E35" s="66">
        <v>0</v>
      </c>
      <c r="F35" s="66">
        <v>0</v>
      </c>
    </row>
    <row r="36" spans="1:6" x14ac:dyDescent="0.2">
      <c r="A36" s="64"/>
      <c r="B36" s="71" t="s">
        <v>127</v>
      </c>
      <c r="C36" s="28" t="s">
        <v>120</v>
      </c>
      <c r="D36" s="66">
        <v>0</v>
      </c>
      <c r="E36" s="66">
        <v>0</v>
      </c>
      <c r="F36" s="66">
        <v>0</v>
      </c>
    </row>
    <row r="37" spans="1:6" x14ac:dyDescent="0.2">
      <c r="A37" s="64"/>
      <c r="B37" s="69" t="s">
        <v>116</v>
      </c>
      <c r="C37" s="28" t="s">
        <v>120</v>
      </c>
      <c r="D37" s="66">
        <v>0</v>
      </c>
      <c r="E37" s="66">
        <v>0</v>
      </c>
      <c r="F37" s="66">
        <v>0</v>
      </c>
    </row>
    <row r="38" spans="1:6" x14ac:dyDescent="0.2">
      <c r="A38" s="64"/>
      <c r="B38" s="69" t="s">
        <v>117</v>
      </c>
      <c r="C38" s="28" t="s">
        <v>120</v>
      </c>
      <c r="D38" s="66">
        <v>0</v>
      </c>
      <c r="E38" s="66">
        <v>0</v>
      </c>
      <c r="F38" s="66">
        <v>0</v>
      </c>
    </row>
    <row r="39" spans="1:6" x14ac:dyDescent="0.2">
      <c r="A39" s="64"/>
      <c r="B39" s="69" t="s">
        <v>118</v>
      </c>
      <c r="C39" s="28" t="s">
        <v>120</v>
      </c>
      <c r="D39" s="66">
        <v>0</v>
      </c>
      <c r="E39" s="66">
        <v>0</v>
      </c>
      <c r="F39" s="66">
        <v>0</v>
      </c>
    </row>
    <row r="40" spans="1:6" x14ac:dyDescent="0.2">
      <c r="A40" s="64"/>
      <c r="B40" s="69" t="s">
        <v>119</v>
      </c>
      <c r="C40" s="28" t="s">
        <v>120</v>
      </c>
      <c r="D40" s="66">
        <v>0</v>
      </c>
      <c r="E40" s="66">
        <v>0</v>
      </c>
      <c r="F40" s="66">
        <v>0</v>
      </c>
    </row>
    <row r="41" spans="1:6" ht="13.5" thickBot="1" x14ac:dyDescent="0.25">
      <c r="A41" s="73"/>
      <c r="B41" s="72" t="s">
        <v>124</v>
      </c>
      <c r="C41" s="77" t="s">
        <v>5</v>
      </c>
      <c r="D41" s="65">
        <f>SUM(D12:D40)</f>
        <v>0</v>
      </c>
      <c r="E41" s="65">
        <f>SUM(E12:E40)</f>
        <v>0</v>
      </c>
      <c r="F41" s="65">
        <f>SUM(F12:F40)</f>
        <v>0</v>
      </c>
    </row>
    <row r="42" spans="1:6" ht="13.5" thickTop="1" x14ac:dyDescent="0.2"/>
    <row r="43" spans="1:6" x14ac:dyDescent="0.2">
      <c r="E43" s="39" t="s">
        <v>125</v>
      </c>
      <c r="F43" s="74">
        <f>D41+E41+F41</f>
        <v>0</v>
      </c>
    </row>
    <row r="44" spans="1:6" x14ac:dyDescent="0.2">
      <c r="E44" s="39" t="s">
        <v>122</v>
      </c>
      <c r="F44" s="74">
        <f>Ground!H301</f>
        <v>0</v>
      </c>
    </row>
    <row r="45" spans="1:6" x14ac:dyDescent="0.2">
      <c r="D45" s="74"/>
      <c r="E45" s="39" t="s">
        <v>123</v>
      </c>
      <c r="F45" s="74">
        <f>First!H281</f>
        <v>0</v>
      </c>
    </row>
    <row r="46" spans="1:6" x14ac:dyDescent="0.2">
      <c r="D46" s="74"/>
      <c r="E46" s="39" t="s">
        <v>126</v>
      </c>
      <c r="F46" s="74">
        <f>Roof!H77</f>
        <v>0</v>
      </c>
    </row>
    <row r="47" spans="1:6" ht="13.5" thickBot="1" x14ac:dyDescent="0.25"/>
    <row r="48" spans="1:6" ht="27.75" customHeight="1" thickBot="1" x14ac:dyDescent="0.25">
      <c r="B48" s="40"/>
      <c r="C48" s="41"/>
      <c r="D48" s="41"/>
      <c r="E48" s="76" t="s">
        <v>18</v>
      </c>
      <c r="F48" s="75">
        <f>SUM(F43:F47)</f>
        <v>0</v>
      </c>
    </row>
  </sheetData>
  <mergeCells count="1">
    <mergeCell ref="A10:F10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48BF4-4CB6-42C4-8969-88A04B27ACFC}">
  <sheetPr>
    <pageSetUpPr fitToPage="1"/>
  </sheetPr>
  <dimension ref="A8:H377"/>
  <sheetViews>
    <sheetView topLeftCell="A256" zoomScale="70" zoomScaleNormal="70" workbookViewId="0">
      <selection activeCell="H302" sqref="H302"/>
    </sheetView>
  </sheetViews>
  <sheetFormatPr defaultRowHeight="15" x14ac:dyDescent="0.25"/>
  <cols>
    <col min="1" max="1" width="9" style="1"/>
    <col min="2" max="2" width="8.875" style="19" customWidth="1"/>
    <col min="3" max="3" width="79" style="1" customWidth="1"/>
    <col min="4" max="4" width="9.625" style="1" customWidth="1"/>
    <col min="5" max="5" width="10.625" style="1" customWidth="1"/>
    <col min="6" max="6" width="11.25" style="1" bestFit="1" customWidth="1"/>
    <col min="7" max="8" width="15.375" style="1" customWidth="1"/>
    <col min="9" max="16384" width="9" style="1"/>
  </cols>
  <sheetData>
    <row r="8" spans="2:8" ht="15" customHeight="1" x14ac:dyDescent="0.25">
      <c r="B8" s="35"/>
      <c r="C8" s="36"/>
      <c r="D8" s="36"/>
      <c r="E8" s="36"/>
      <c r="F8" s="36"/>
      <c r="G8" s="36"/>
      <c r="H8" s="36"/>
    </row>
    <row r="9" spans="2:8" ht="15.75" x14ac:dyDescent="0.25">
      <c r="B9" s="17"/>
      <c r="C9" s="2"/>
      <c r="D9" s="3"/>
      <c r="E9" s="3"/>
      <c r="F9" s="4"/>
      <c r="G9" s="4"/>
      <c r="H9" s="4"/>
    </row>
    <row r="10" spans="2:8" x14ac:dyDescent="0.25">
      <c r="B10" s="5" t="s">
        <v>0</v>
      </c>
      <c r="C10" s="6" t="s">
        <v>1</v>
      </c>
      <c r="D10" s="7" t="s">
        <v>2</v>
      </c>
      <c r="E10" s="8" t="s">
        <v>3</v>
      </c>
      <c r="F10" s="9" t="s">
        <v>19</v>
      </c>
      <c r="G10" s="10" t="s">
        <v>20</v>
      </c>
      <c r="H10" s="10" t="s">
        <v>4</v>
      </c>
    </row>
    <row r="11" spans="2:8" x14ac:dyDescent="0.25">
      <c r="B11" s="18"/>
      <c r="C11" s="30" t="s">
        <v>132</v>
      </c>
      <c r="D11" s="31"/>
      <c r="E11" s="32"/>
      <c r="F11" s="33"/>
      <c r="G11" s="34"/>
      <c r="H11" s="34"/>
    </row>
    <row r="12" spans="2:8" ht="24" x14ac:dyDescent="0.25">
      <c r="B12" s="18"/>
      <c r="C12" s="42" t="s">
        <v>93</v>
      </c>
      <c r="D12" s="44"/>
      <c r="E12" s="45"/>
      <c r="F12" s="46"/>
      <c r="G12" s="47"/>
      <c r="H12" s="47"/>
    </row>
    <row r="13" spans="2:8" x14ac:dyDescent="0.25">
      <c r="B13" s="18" t="s">
        <v>133</v>
      </c>
      <c r="C13" s="23" t="s">
        <v>224</v>
      </c>
      <c r="D13" s="31" t="s">
        <v>31</v>
      </c>
      <c r="E13" s="32">
        <v>1</v>
      </c>
      <c r="F13" s="34">
        <v>0</v>
      </c>
      <c r="G13" s="34">
        <v>0</v>
      </c>
      <c r="H13" s="34">
        <f t="shared" ref="H13:H16" si="0">(F13+G13)*E13</f>
        <v>0</v>
      </c>
    </row>
    <row r="14" spans="2:8" x14ac:dyDescent="0.25">
      <c r="B14" s="18"/>
      <c r="C14" s="24" t="s">
        <v>134</v>
      </c>
      <c r="D14" s="31" t="s">
        <v>31</v>
      </c>
      <c r="E14" s="32">
        <v>2</v>
      </c>
      <c r="F14" s="34">
        <v>0</v>
      </c>
      <c r="G14" s="34">
        <v>0</v>
      </c>
      <c r="H14" s="34">
        <f t="shared" si="0"/>
        <v>0</v>
      </c>
    </row>
    <row r="15" spans="2:8" x14ac:dyDescent="0.25">
      <c r="B15" s="18"/>
      <c r="C15" s="24" t="s">
        <v>135</v>
      </c>
      <c r="D15" s="31" t="s">
        <v>31</v>
      </c>
      <c r="E15" s="32">
        <v>1</v>
      </c>
      <c r="F15" s="34">
        <v>0</v>
      </c>
      <c r="G15" s="34">
        <v>0</v>
      </c>
      <c r="H15" s="34">
        <f t="shared" si="0"/>
        <v>0</v>
      </c>
    </row>
    <row r="16" spans="2:8" x14ac:dyDescent="0.25">
      <c r="B16" s="18"/>
      <c r="C16" s="22" t="s">
        <v>21</v>
      </c>
      <c r="D16" s="31" t="s">
        <v>31</v>
      </c>
      <c r="E16" s="32">
        <v>2</v>
      </c>
      <c r="F16" s="34">
        <v>0</v>
      </c>
      <c r="G16" s="34">
        <v>0</v>
      </c>
      <c r="H16" s="34">
        <f t="shared" si="0"/>
        <v>0</v>
      </c>
    </row>
    <row r="17" spans="2:8" x14ac:dyDescent="0.25">
      <c r="B17" s="18" t="s">
        <v>225</v>
      </c>
      <c r="C17" s="23" t="s">
        <v>78</v>
      </c>
      <c r="D17" s="31" t="s">
        <v>31</v>
      </c>
      <c r="E17" s="32">
        <v>2</v>
      </c>
      <c r="F17" s="34">
        <v>0</v>
      </c>
      <c r="G17" s="34">
        <v>0</v>
      </c>
      <c r="H17" s="34">
        <f>(F17+G17)*E17</f>
        <v>0</v>
      </c>
    </row>
    <row r="18" spans="2:8" ht="36" x14ac:dyDescent="0.25">
      <c r="B18" s="18" t="s">
        <v>137</v>
      </c>
      <c r="C18" s="42" t="s">
        <v>138</v>
      </c>
      <c r="D18" s="59"/>
      <c r="E18" s="60"/>
      <c r="F18" s="61"/>
      <c r="G18" s="62"/>
      <c r="H18" s="62"/>
    </row>
    <row r="19" spans="2:8" x14ac:dyDescent="0.25">
      <c r="B19" s="18"/>
      <c r="C19" s="16" t="s">
        <v>25</v>
      </c>
      <c r="D19" s="31"/>
      <c r="E19" s="32"/>
      <c r="F19" s="34"/>
      <c r="G19" s="34"/>
      <c r="H19" s="34"/>
    </row>
    <row r="20" spans="2:8" x14ac:dyDescent="0.25">
      <c r="B20" s="18"/>
      <c r="C20" s="15" t="s">
        <v>139</v>
      </c>
      <c r="D20" s="31" t="s">
        <v>7</v>
      </c>
      <c r="E20" s="32">
        <v>18</v>
      </c>
      <c r="F20" s="34">
        <v>0</v>
      </c>
      <c r="G20" s="34">
        <v>0</v>
      </c>
      <c r="H20" s="34">
        <f t="shared" ref="H20:H23" si="1">(F20+G20)*E20</f>
        <v>0</v>
      </c>
    </row>
    <row r="21" spans="2:8" x14ac:dyDescent="0.25">
      <c r="B21" s="18"/>
      <c r="C21" s="15" t="s">
        <v>140</v>
      </c>
      <c r="D21" s="31" t="s">
        <v>7</v>
      </c>
      <c r="E21" s="32">
        <v>9.4499999999999993</v>
      </c>
      <c r="F21" s="34">
        <v>0</v>
      </c>
      <c r="G21" s="34">
        <v>0</v>
      </c>
      <c r="H21" s="34">
        <f t="shared" si="1"/>
        <v>0</v>
      </c>
    </row>
    <row r="22" spans="2:8" x14ac:dyDescent="0.25">
      <c r="B22" s="18"/>
      <c r="C22" s="15" t="s">
        <v>141</v>
      </c>
      <c r="D22" s="31" t="s">
        <v>31</v>
      </c>
      <c r="E22" s="32">
        <v>1</v>
      </c>
      <c r="F22" s="34">
        <v>0</v>
      </c>
      <c r="G22" s="34">
        <v>0</v>
      </c>
      <c r="H22" s="34">
        <f t="shared" si="1"/>
        <v>0</v>
      </c>
    </row>
    <row r="23" spans="2:8" x14ac:dyDescent="0.25">
      <c r="B23" s="18"/>
      <c r="C23" s="15" t="s">
        <v>142</v>
      </c>
      <c r="D23" s="31" t="s">
        <v>7</v>
      </c>
      <c r="E23" s="32">
        <v>1.9</v>
      </c>
      <c r="F23" s="34">
        <v>0</v>
      </c>
      <c r="G23" s="34">
        <v>0</v>
      </c>
      <c r="H23" s="34">
        <f t="shared" si="1"/>
        <v>0</v>
      </c>
    </row>
    <row r="24" spans="2:8" x14ac:dyDescent="0.25">
      <c r="B24" s="18"/>
      <c r="C24" s="15" t="s">
        <v>144</v>
      </c>
      <c r="D24" s="31" t="s">
        <v>31</v>
      </c>
      <c r="E24" s="32">
        <v>1</v>
      </c>
      <c r="F24" s="34">
        <v>0</v>
      </c>
      <c r="G24" s="34">
        <v>0</v>
      </c>
      <c r="H24" s="34">
        <f t="shared" ref="H24:H25" si="2">(F24+G24)*E24</f>
        <v>0</v>
      </c>
    </row>
    <row r="25" spans="2:8" x14ac:dyDescent="0.25">
      <c r="B25" s="18"/>
      <c r="C25" s="15" t="s">
        <v>149</v>
      </c>
      <c r="D25" s="31" t="s">
        <v>31</v>
      </c>
      <c r="E25" s="32">
        <v>2</v>
      </c>
      <c r="F25" s="34">
        <v>0</v>
      </c>
      <c r="G25" s="34">
        <v>0</v>
      </c>
      <c r="H25" s="34">
        <f t="shared" si="2"/>
        <v>0</v>
      </c>
    </row>
    <row r="26" spans="2:8" x14ac:dyDescent="0.25">
      <c r="B26" s="18"/>
      <c r="C26" s="15" t="s">
        <v>150</v>
      </c>
      <c r="D26" s="31" t="s">
        <v>31</v>
      </c>
      <c r="E26" s="32">
        <v>1</v>
      </c>
      <c r="F26" s="34">
        <v>0</v>
      </c>
      <c r="G26" s="34">
        <v>0</v>
      </c>
      <c r="H26" s="34">
        <f t="shared" ref="H26:H28" si="3">(F26+G26)*E26</f>
        <v>0</v>
      </c>
    </row>
    <row r="27" spans="2:8" x14ac:dyDescent="0.25">
      <c r="B27" s="18"/>
      <c r="C27" s="15" t="s">
        <v>226</v>
      </c>
      <c r="D27" s="31" t="s">
        <v>31</v>
      </c>
      <c r="E27" s="32">
        <v>4</v>
      </c>
      <c r="F27" s="34">
        <v>0</v>
      </c>
      <c r="G27" s="34">
        <v>0</v>
      </c>
      <c r="H27" s="34">
        <f t="shared" si="3"/>
        <v>0</v>
      </c>
    </row>
    <row r="28" spans="2:8" x14ac:dyDescent="0.25">
      <c r="B28" s="18"/>
      <c r="C28" s="15" t="s">
        <v>227</v>
      </c>
      <c r="D28" s="31" t="s">
        <v>7</v>
      </c>
      <c r="E28" s="32">
        <v>14.4</v>
      </c>
      <c r="F28" s="34">
        <v>0</v>
      </c>
      <c r="G28" s="34">
        <v>0</v>
      </c>
      <c r="H28" s="34">
        <f t="shared" si="3"/>
        <v>0</v>
      </c>
    </row>
    <row r="29" spans="2:8" x14ac:dyDescent="0.25">
      <c r="B29" s="18"/>
      <c r="C29" s="16" t="s">
        <v>23</v>
      </c>
      <c r="D29" s="31"/>
      <c r="E29" s="32"/>
      <c r="F29" s="34"/>
      <c r="G29" s="34"/>
      <c r="H29" s="34"/>
    </row>
    <row r="30" spans="2:8" x14ac:dyDescent="0.25">
      <c r="B30" s="18"/>
      <c r="C30" s="15" t="s">
        <v>140</v>
      </c>
      <c r="D30" s="31" t="s">
        <v>31</v>
      </c>
      <c r="E30" s="32">
        <v>2</v>
      </c>
      <c r="F30" s="34">
        <v>0</v>
      </c>
      <c r="G30" s="34">
        <v>0</v>
      </c>
      <c r="H30" s="34">
        <f t="shared" ref="H30" si="4">(F30+G30)*E30</f>
        <v>0</v>
      </c>
    </row>
    <row r="31" spans="2:8" x14ac:dyDescent="0.25">
      <c r="B31" s="18"/>
      <c r="C31" s="15" t="s">
        <v>143</v>
      </c>
      <c r="D31" s="31" t="s">
        <v>31</v>
      </c>
      <c r="E31" s="32">
        <v>4</v>
      </c>
      <c r="F31" s="34">
        <v>0</v>
      </c>
      <c r="G31" s="34">
        <v>0</v>
      </c>
      <c r="H31" s="34">
        <f t="shared" ref="H31:H32" si="5">(F31+G31)*E31</f>
        <v>0</v>
      </c>
    </row>
    <row r="32" spans="2:8" x14ac:dyDescent="0.25">
      <c r="B32" s="18"/>
      <c r="C32" s="15" t="s">
        <v>228</v>
      </c>
      <c r="D32" s="31" t="s">
        <v>31</v>
      </c>
      <c r="E32" s="32">
        <v>4</v>
      </c>
      <c r="F32" s="34">
        <v>0</v>
      </c>
      <c r="G32" s="34">
        <v>0</v>
      </c>
      <c r="H32" s="34">
        <f t="shared" si="5"/>
        <v>0</v>
      </c>
    </row>
    <row r="33" spans="2:8" x14ac:dyDescent="0.25">
      <c r="B33" s="18"/>
      <c r="C33" s="16" t="s">
        <v>80</v>
      </c>
      <c r="D33" s="31"/>
      <c r="E33" s="32"/>
      <c r="F33" s="34"/>
      <c r="G33" s="34"/>
      <c r="H33" s="34"/>
    </row>
    <row r="34" spans="2:8" x14ac:dyDescent="0.25">
      <c r="B34" s="18"/>
      <c r="C34" s="15" t="s">
        <v>139</v>
      </c>
      <c r="D34" s="31" t="s">
        <v>31</v>
      </c>
      <c r="E34" s="32">
        <v>2</v>
      </c>
      <c r="F34" s="34">
        <v>0</v>
      </c>
      <c r="G34" s="34">
        <v>0</v>
      </c>
      <c r="H34" s="34">
        <f t="shared" ref="H34" si="6">(F34+G34)*E34</f>
        <v>0</v>
      </c>
    </row>
    <row r="35" spans="2:8" ht="36" x14ac:dyDescent="0.25">
      <c r="B35" s="18" t="s">
        <v>137</v>
      </c>
      <c r="C35" s="42" t="s">
        <v>138</v>
      </c>
      <c r="D35" s="59"/>
      <c r="E35" s="60"/>
      <c r="F35" s="61"/>
      <c r="G35" s="62"/>
      <c r="H35" s="62"/>
    </row>
    <row r="36" spans="2:8" x14ac:dyDescent="0.25">
      <c r="B36" s="18"/>
      <c r="C36" s="16" t="s">
        <v>145</v>
      </c>
      <c r="D36" s="31"/>
      <c r="E36" s="32"/>
      <c r="F36" s="34"/>
      <c r="G36" s="34"/>
      <c r="H36" s="34"/>
    </row>
    <row r="37" spans="2:8" x14ac:dyDescent="0.25">
      <c r="B37" s="18"/>
      <c r="C37" s="15" t="s">
        <v>146</v>
      </c>
      <c r="D37" s="31" t="s">
        <v>9</v>
      </c>
      <c r="E37" s="32">
        <v>2</v>
      </c>
      <c r="F37" s="34">
        <v>0</v>
      </c>
      <c r="G37" s="34">
        <v>0</v>
      </c>
      <c r="H37" s="34">
        <f t="shared" ref="H37" si="7">(F37+G37)*E37</f>
        <v>0</v>
      </c>
    </row>
    <row r="38" spans="2:8" x14ac:dyDescent="0.25">
      <c r="B38" s="18"/>
      <c r="C38" s="16" t="s">
        <v>23</v>
      </c>
      <c r="D38" s="31"/>
      <c r="E38" s="32"/>
      <c r="F38" s="34"/>
      <c r="G38" s="34"/>
      <c r="H38" s="34"/>
    </row>
    <row r="39" spans="2:8" x14ac:dyDescent="0.25">
      <c r="B39" s="18"/>
      <c r="C39" s="15" t="s">
        <v>146</v>
      </c>
      <c r="D39" s="31" t="s">
        <v>31</v>
      </c>
      <c r="E39" s="32">
        <v>1</v>
      </c>
      <c r="F39" s="34">
        <v>0</v>
      </c>
      <c r="G39" s="34">
        <v>0</v>
      </c>
      <c r="H39" s="34">
        <f t="shared" ref="H39" si="8">(F39+G39)*E39</f>
        <v>0</v>
      </c>
    </row>
    <row r="40" spans="2:8" x14ac:dyDescent="0.25">
      <c r="B40" s="18"/>
      <c r="C40" s="15" t="s">
        <v>136</v>
      </c>
      <c r="D40" s="31" t="s">
        <v>31</v>
      </c>
      <c r="E40" s="32">
        <v>1</v>
      </c>
      <c r="F40" s="34">
        <v>0</v>
      </c>
      <c r="G40" s="34">
        <v>0</v>
      </c>
      <c r="H40" s="34">
        <f t="shared" ref="H40" si="9">(F40+G40)*E40</f>
        <v>0</v>
      </c>
    </row>
    <row r="41" spans="2:8" ht="24" x14ac:dyDescent="0.25">
      <c r="B41" s="18" t="s">
        <v>76</v>
      </c>
      <c r="C41" s="42" t="s">
        <v>24</v>
      </c>
      <c r="D41" s="59"/>
      <c r="E41" s="60"/>
      <c r="F41" s="61"/>
      <c r="G41" s="62"/>
      <c r="H41" s="62"/>
    </row>
    <row r="42" spans="2:8" x14ac:dyDescent="0.25">
      <c r="B42" s="18"/>
      <c r="C42" s="16" t="s">
        <v>25</v>
      </c>
      <c r="D42" s="31"/>
      <c r="E42" s="32"/>
      <c r="F42" s="34"/>
      <c r="G42" s="34"/>
      <c r="H42" s="34"/>
    </row>
    <row r="43" spans="2:8" x14ac:dyDescent="0.25">
      <c r="B43" s="18"/>
      <c r="C43" s="15" t="s">
        <v>39</v>
      </c>
      <c r="D43" s="31" t="s">
        <v>7</v>
      </c>
      <c r="E43" s="32">
        <v>11.3</v>
      </c>
      <c r="F43" s="34">
        <v>0</v>
      </c>
      <c r="G43" s="34">
        <v>0</v>
      </c>
      <c r="H43" s="34">
        <f t="shared" ref="H43:H54" si="10">(F43+G43)*E43</f>
        <v>0</v>
      </c>
    </row>
    <row r="44" spans="2:8" x14ac:dyDescent="0.25">
      <c r="B44" s="18"/>
      <c r="C44" s="15" t="s">
        <v>50</v>
      </c>
      <c r="D44" s="31" t="s">
        <v>31</v>
      </c>
      <c r="E44" s="32">
        <v>1</v>
      </c>
      <c r="F44" s="34">
        <v>0</v>
      </c>
      <c r="G44" s="34">
        <v>0</v>
      </c>
      <c r="H44" s="34">
        <f t="shared" ref="H44:H45" si="11">(F44+G44)*E44</f>
        <v>0</v>
      </c>
    </row>
    <row r="45" spans="2:8" x14ac:dyDescent="0.25">
      <c r="B45" s="18"/>
      <c r="C45" s="15" t="s">
        <v>73</v>
      </c>
      <c r="D45" s="31" t="s">
        <v>31</v>
      </c>
      <c r="E45" s="32">
        <v>1</v>
      </c>
      <c r="F45" s="34">
        <v>0</v>
      </c>
      <c r="G45" s="34">
        <v>0</v>
      </c>
      <c r="H45" s="34">
        <f t="shared" si="11"/>
        <v>0</v>
      </c>
    </row>
    <row r="46" spans="2:8" x14ac:dyDescent="0.25">
      <c r="B46" s="18"/>
      <c r="C46" s="15" t="s">
        <v>34</v>
      </c>
      <c r="D46" s="31" t="s">
        <v>7</v>
      </c>
      <c r="E46" s="32">
        <v>3.1</v>
      </c>
      <c r="F46" s="34">
        <v>0</v>
      </c>
      <c r="G46" s="34">
        <v>0</v>
      </c>
      <c r="H46" s="34">
        <f t="shared" si="10"/>
        <v>0</v>
      </c>
    </row>
    <row r="47" spans="2:8" x14ac:dyDescent="0.25">
      <c r="B47" s="18"/>
      <c r="C47" s="15" t="s">
        <v>178</v>
      </c>
      <c r="D47" s="31" t="s">
        <v>31</v>
      </c>
      <c r="E47" s="32">
        <v>1</v>
      </c>
      <c r="F47" s="34">
        <v>0</v>
      </c>
      <c r="G47" s="34">
        <v>0</v>
      </c>
      <c r="H47" s="34">
        <f t="shared" si="10"/>
        <v>0</v>
      </c>
    </row>
    <row r="48" spans="2:8" x14ac:dyDescent="0.25">
      <c r="B48" s="18"/>
      <c r="C48" s="15" t="s">
        <v>46</v>
      </c>
      <c r="D48" s="31" t="s">
        <v>7</v>
      </c>
      <c r="E48" s="32">
        <v>3.5</v>
      </c>
      <c r="F48" s="34">
        <v>0</v>
      </c>
      <c r="G48" s="34">
        <v>0</v>
      </c>
      <c r="H48" s="34">
        <f t="shared" si="10"/>
        <v>0</v>
      </c>
    </row>
    <row r="49" spans="2:8" x14ac:dyDescent="0.25">
      <c r="B49" s="18"/>
      <c r="C49" s="15" t="s">
        <v>179</v>
      </c>
      <c r="D49" s="31" t="s">
        <v>31</v>
      </c>
      <c r="E49" s="32">
        <v>1</v>
      </c>
      <c r="F49" s="34">
        <v>0</v>
      </c>
      <c r="G49" s="34">
        <v>0</v>
      </c>
      <c r="H49" s="34">
        <f t="shared" ref="H49" si="12">(F49+G49)*E49</f>
        <v>0</v>
      </c>
    </row>
    <row r="50" spans="2:8" ht="8.25" customHeight="1" x14ac:dyDescent="0.25">
      <c r="B50" s="18"/>
      <c r="C50" s="15"/>
      <c r="D50" s="31"/>
      <c r="E50" s="32"/>
      <c r="F50" s="34"/>
      <c r="G50" s="34"/>
      <c r="H50" s="34"/>
    </row>
    <row r="51" spans="2:8" x14ac:dyDescent="0.25">
      <c r="B51" s="18"/>
      <c r="C51" s="15" t="s">
        <v>37</v>
      </c>
      <c r="D51" s="31" t="s">
        <v>31</v>
      </c>
      <c r="E51" s="32">
        <v>1</v>
      </c>
      <c r="F51" s="34">
        <v>0</v>
      </c>
      <c r="G51" s="34">
        <v>0</v>
      </c>
      <c r="H51" s="34">
        <f t="shared" si="10"/>
        <v>0</v>
      </c>
    </row>
    <row r="52" spans="2:8" x14ac:dyDescent="0.25">
      <c r="B52" s="18"/>
      <c r="C52" s="15" t="s">
        <v>32</v>
      </c>
      <c r="D52" s="31" t="s">
        <v>7</v>
      </c>
      <c r="E52" s="32">
        <v>6.6</v>
      </c>
      <c r="F52" s="34">
        <v>0</v>
      </c>
      <c r="G52" s="34">
        <v>0</v>
      </c>
      <c r="H52" s="34">
        <f t="shared" si="10"/>
        <v>0</v>
      </c>
    </row>
    <row r="53" spans="2:8" x14ac:dyDescent="0.25">
      <c r="B53" s="18"/>
      <c r="C53" s="15" t="s">
        <v>33</v>
      </c>
      <c r="D53" s="31" t="s">
        <v>31</v>
      </c>
      <c r="E53" s="32">
        <v>1</v>
      </c>
      <c r="F53" s="34">
        <v>0</v>
      </c>
      <c r="G53" s="34">
        <v>0</v>
      </c>
      <c r="H53" s="34">
        <f t="shared" si="10"/>
        <v>0</v>
      </c>
    </row>
    <row r="54" spans="2:8" x14ac:dyDescent="0.25">
      <c r="B54" s="18"/>
      <c r="C54" s="15" t="s">
        <v>34</v>
      </c>
      <c r="D54" s="31" t="s">
        <v>7</v>
      </c>
      <c r="E54" s="32">
        <v>14</v>
      </c>
      <c r="F54" s="34">
        <v>0</v>
      </c>
      <c r="G54" s="34">
        <v>0</v>
      </c>
      <c r="H54" s="34">
        <f t="shared" si="10"/>
        <v>0</v>
      </c>
    </row>
    <row r="55" spans="2:8" x14ac:dyDescent="0.25">
      <c r="B55" s="18"/>
      <c r="C55" s="15" t="s">
        <v>74</v>
      </c>
      <c r="D55" s="31" t="s">
        <v>31</v>
      </c>
      <c r="E55" s="32">
        <v>1</v>
      </c>
      <c r="F55" s="34">
        <v>0</v>
      </c>
      <c r="G55" s="34">
        <v>0</v>
      </c>
      <c r="H55" s="34">
        <f t="shared" ref="H55:H57" si="13">(F55+G55)*E55</f>
        <v>0</v>
      </c>
    </row>
    <row r="56" spans="2:8" x14ac:dyDescent="0.25">
      <c r="B56" s="18"/>
      <c r="C56" s="15" t="s">
        <v>46</v>
      </c>
      <c r="D56" s="31" t="s">
        <v>7</v>
      </c>
      <c r="E56" s="32">
        <v>4</v>
      </c>
      <c r="F56" s="34">
        <v>0</v>
      </c>
      <c r="G56" s="34">
        <v>0</v>
      </c>
      <c r="H56" s="34">
        <f t="shared" si="13"/>
        <v>0</v>
      </c>
    </row>
    <row r="57" spans="2:8" x14ac:dyDescent="0.25">
      <c r="B57" s="18"/>
      <c r="C57" s="15" t="s">
        <v>180</v>
      </c>
      <c r="D57" s="31" t="s">
        <v>31</v>
      </c>
      <c r="E57" s="32">
        <v>1</v>
      </c>
      <c r="F57" s="34">
        <v>0</v>
      </c>
      <c r="G57" s="34">
        <v>0</v>
      </c>
      <c r="H57" s="34">
        <f t="shared" si="13"/>
        <v>0</v>
      </c>
    </row>
    <row r="58" spans="2:8" x14ac:dyDescent="0.25">
      <c r="B58" s="18"/>
      <c r="C58" s="16" t="s">
        <v>23</v>
      </c>
      <c r="D58" s="31"/>
      <c r="E58" s="32"/>
      <c r="F58" s="34"/>
      <c r="G58" s="34"/>
      <c r="H58" s="34"/>
    </row>
    <row r="59" spans="2:8" x14ac:dyDescent="0.25">
      <c r="B59" s="18"/>
      <c r="C59" s="15" t="s">
        <v>183</v>
      </c>
      <c r="D59" s="31" t="s">
        <v>31</v>
      </c>
      <c r="E59" s="32">
        <v>1</v>
      </c>
      <c r="F59" s="34">
        <v>0</v>
      </c>
      <c r="G59" s="34">
        <v>0</v>
      </c>
      <c r="H59" s="34">
        <f t="shared" ref="H59" si="14">(F59+G59)*E59</f>
        <v>0</v>
      </c>
    </row>
    <row r="60" spans="2:8" x14ac:dyDescent="0.25">
      <c r="B60" s="18"/>
      <c r="C60" s="16" t="s">
        <v>28</v>
      </c>
      <c r="D60" s="31"/>
      <c r="E60" s="32"/>
      <c r="F60" s="34"/>
      <c r="G60" s="34"/>
      <c r="H60" s="34"/>
    </row>
    <row r="61" spans="2:8" x14ac:dyDescent="0.25">
      <c r="B61" s="18"/>
      <c r="C61" s="15" t="s">
        <v>8</v>
      </c>
      <c r="D61" s="31" t="s">
        <v>9</v>
      </c>
      <c r="E61" s="32">
        <v>43</v>
      </c>
      <c r="F61" s="34">
        <v>0</v>
      </c>
      <c r="G61" s="34">
        <v>0</v>
      </c>
      <c r="H61" s="34">
        <f t="shared" ref="H61:H63" si="15">(F61+G61)*E61</f>
        <v>0</v>
      </c>
    </row>
    <row r="62" spans="2:8" x14ac:dyDescent="0.25">
      <c r="B62" s="18"/>
      <c r="C62" s="15" t="s">
        <v>169</v>
      </c>
      <c r="D62" s="31" t="s">
        <v>31</v>
      </c>
      <c r="E62" s="32">
        <v>2</v>
      </c>
      <c r="F62" s="34">
        <v>0</v>
      </c>
      <c r="G62" s="34">
        <v>0</v>
      </c>
      <c r="H62" s="34">
        <f t="shared" si="15"/>
        <v>0</v>
      </c>
    </row>
    <row r="63" spans="2:8" x14ac:dyDescent="0.25">
      <c r="B63" s="18"/>
      <c r="C63" s="15" t="s">
        <v>188</v>
      </c>
      <c r="D63" s="31" t="s">
        <v>31</v>
      </c>
      <c r="E63" s="32">
        <v>3</v>
      </c>
      <c r="F63" s="34">
        <v>0</v>
      </c>
      <c r="G63" s="34">
        <v>0</v>
      </c>
      <c r="H63" s="34">
        <f t="shared" si="15"/>
        <v>0</v>
      </c>
    </row>
    <row r="64" spans="2:8" x14ac:dyDescent="0.25">
      <c r="B64" s="18"/>
      <c r="C64" s="15" t="s">
        <v>27</v>
      </c>
      <c r="D64" s="31" t="s">
        <v>9</v>
      </c>
      <c r="E64" s="32">
        <v>14</v>
      </c>
      <c r="F64" s="34">
        <v>0</v>
      </c>
      <c r="G64" s="34">
        <v>0</v>
      </c>
      <c r="H64" s="34">
        <f t="shared" ref="H64" si="16">(F64+G64)*E64</f>
        <v>0</v>
      </c>
    </row>
    <row r="65" spans="2:8" x14ac:dyDescent="0.25">
      <c r="B65" s="18"/>
      <c r="C65" s="15" t="s">
        <v>181</v>
      </c>
      <c r="D65" s="31" t="s">
        <v>31</v>
      </c>
      <c r="E65" s="32">
        <v>1</v>
      </c>
      <c r="F65" s="34">
        <v>0</v>
      </c>
      <c r="G65" s="34">
        <v>0</v>
      </c>
      <c r="H65" s="34">
        <f t="shared" ref="H65:H66" si="17">(F65+G65)*E65</f>
        <v>0</v>
      </c>
    </row>
    <row r="66" spans="2:8" x14ac:dyDescent="0.25">
      <c r="B66" s="18"/>
      <c r="C66" s="15" t="s">
        <v>36</v>
      </c>
      <c r="D66" s="31" t="s">
        <v>31</v>
      </c>
      <c r="E66" s="32">
        <v>4</v>
      </c>
      <c r="F66" s="34">
        <v>0</v>
      </c>
      <c r="G66" s="34">
        <v>0</v>
      </c>
      <c r="H66" s="34">
        <f t="shared" si="17"/>
        <v>0</v>
      </c>
    </row>
    <row r="67" spans="2:8" x14ac:dyDescent="0.25">
      <c r="B67" s="18"/>
      <c r="C67" s="16" t="s">
        <v>30</v>
      </c>
      <c r="D67" s="31"/>
      <c r="E67" s="32"/>
      <c r="F67" s="34"/>
      <c r="G67" s="34"/>
      <c r="H67" s="34"/>
    </row>
    <row r="68" spans="2:8" x14ac:dyDescent="0.25">
      <c r="B68" s="18"/>
      <c r="C68" s="15" t="s">
        <v>52</v>
      </c>
      <c r="D68" s="31" t="s">
        <v>31</v>
      </c>
      <c r="E68" s="32">
        <v>7</v>
      </c>
      <c r="F68" s="34">
        <v>0</v>
      </c>
      <c r="G68" s="34">
        <v>0</v>
      </c>
      <c r="H68" s="34">
        <f t="shared" ref="H68" si="18">(F68+G68)*E68</f>
        <v>0</v>
      </c>
    </row>
    <row r="69" spans="2:8" x14ac:dyDescent="0.25">
      <c r="B69" s="18"/>
      <c r="C69" s="15" t="s">
        <v>29</v>
      </c>
      <c r="D69" s="31" t="s">
        <v>31</v>
      </c>
      <c r="E69" s="32">
        <v>4</v>
      </c>
      <c r="F69" s="34">
        <v>0</v>
      </c>
      <c r="G69" s="34">
        <v>0</v>
      </c>
      <c r="H69" s="34">
        <f t="shared" ref="H69" si="19">(F69+G69)*E69</f>
        <v>0</v>
      </c>
    </row>
    <row r="70" spans="2:8" ht="24" x14ac:dyDescent="0.25">
      <c r="B70" s="18" t="s">
        <v>182</v>
      </c>
      <c r="C70" s="42" t="s">
        <v>24</v>
      </c>
      <c r="D70" s="59"/>
      <c r="E70" s="60"/>
      <c r="F70" s="61"/>
      <c r="G70" s="62"/>
      <c r="H70" s="62"/>
    </row>
    <row r="71" spans="2:8" x14ac:dyDescent="0.25">
      <c r="B71" s="18"/>
      <c r="C71" s="16" t="s">
        <v>25</v>
      </c>
      <c r="D71" s="31"/>
      <c r="E71" s="32"/>
      <c r="F71" s="34"/>
      <c r="G71" s="34"/>
      <c r="H71" s="34"/>
    </row>
    <row r="72" spans="2:8" x14ac:dyDescent="0.25">
      <c r="B72" s="18"/>
      <c r="C72" s="15" t="s">
        <v>184</v>
      </c>
      <c r="D72" s="31" t="s">
        <v>7</v>
      </c>
      <c r="E72" s="32">
        <v>10.5</v>
      </c>
      <c r="F72" s="34">
        <v>0</v>
      </c>
      <c r="G72" s="34">
        <v>0</v>
      </c>
      <c r="H72" s="34">
        <f t="shared" ref="H72:H76" si="20">(F72+G72)*E72</f>
        <v>0</v>
      </c>
    </row>
    <row r="73" spans="2:8" x14ac:dyDescent="0.25">
      <c r="B73" s="18"/>
      <c r="C73" s="15" t="s">
        <v>185</v>
      </c>
      <c r="D73" s="31" t="s">
        <v>31</v>
      </c>
      <c r="E73" s="32">
        <v>1</v>
      </c>
      <c r="F73" s="34">
        <v>0</v>
      </c>
      <c r="G73" s="34">
        <v>0</v>
      </c>
      <c r="H73" s="34">
        <f t="shared" si="20"/>
        <v>0</v>
      </c>
    </row>
    <row r="74" spans="2:8" x14ac:dyDescent="0.25">
      <c r="B74" s="18"/>
      <c r="C74" s="15" t="s">
        <v>37</v>
      </c>
      <c r="D74" s="31" t="s">
        <v>31</v>
      </c>
      <c r="E74" s="32">
        <v>1</v>
      </c>
      <c r="F74" s="34">
        <v>0</v>
      </c>
      <c r="G74" s="34">
        <v>0</v>
      </c>
      <c r="H74" s="34">
        <f t="shared" si="20"/>
        <v>0</v>
      </c>
    </row>
    <row r="75" spans="2:8" x14ac:dyDescent="0.25">
      <c r="B75" s="18"/>
      <c r="C75" s="15" t="s">
        <v>32</v>
      </c>
      <c r="D75" s="31" t="s">
        <v>7</v>
      </c>
      <c r="E75" s="32">
        <v>8</v>
      </c>
      <c r="F75" s="34">
        <v>0</v>
      </c>
      <c r="G75" s="34">
        <v>0</v>
      </c>
      <c r="H75" s="34">
        <f t="shared" si="20"/>
        <v>0</v>
      </c>
    </row>
    <row r="76" spans="2:8" x14ac:dyDescent="0.25">
      <c r="B76" s="18"/>
      <c r="C76" s="15" t="s">
        <v>186</v>
      </c>
      <c r="D76" s="31" t="s">
        <v>31</v>
      </c>
      <c r="E76" s="32">
        <v>1</v>
      </c>
      <c r="F76" s="34">
        <v>0</v>
      </c>
      <c r="G76" s="34">
        <v>0</v>
      </c>
      <c r="H76" s="34">
        <f t="shared" si="20"/>
        <v>0</v>
      </c>
    </row>
    <row r="77" spans="2:8" ht="8.25" customHeight="1" x14ac:dyDescent="0.25">
      <c r="B77" s="18"/>
      <c r="C77" s="15"/>
      <c r="D77" s="31"/>
      <c r="E77" s="32"/>
      <c r="F77" s="34"/>
      <c r="G77" s="34"/>
      <c r="H77" s="34"/>
    </row>
    <row r="78" spans="2:8" x14ac:dyDescent="0.25">
      <c r="B78" s="18"/>
      <c r="C78" s="15" t="s">
        <v>49</v>
      </c>
      <c r="D78" s="31" t="s">
        <v>31</v>
      </c>
      <c r="E78" s="32">
        <v>1</v>
      </c>
      <c r="F78" s="34">
        <v>0</v>
      </c>
      <c r="G78" s="34">
        <v>0</v>
      </c>
      <c r="H78" s="34">
        <f t="shared" ref="H78:H82" si="21">(F78+G78)*E78</f>
        <v>0</v>
      </c>
    </row>
    <row r="79" spans="2:8" x14ac:dyDescent="0.25">
      <c r="B79" s="18"/>
      <c r="C79" s="15" t="s">
        <v>40</v>
      </c>
      <c r="D79" s="31" t="s">
        <v>7</v>
      </c>
      <c r="E79" s="32">
        <v>6.2</v>
      </c>
      <c r="F79" s="34">
        <v>0</v>
      </c>
      <c r="G79" s="34">
        <v>0</v>
      </c>
      <c r="H79" s="34">
        <f t="shared" si="21"/>
        <v>0</v>
      </c>
    </row>
    <row r="80" spans="2:8" x14ac:dyDescent="0.25">
      <c r="B80" s="18"/>
      <c r="C80" s="15" t="s">
        <v>51</v>
      </c>
      <c r="D80" s="31" t="s">
        <v>31</v>
      </c>
      <c r="E80" s="32">
        <v>1</v>
      </c>
      <c r="F80" s="34">
        <v>0</v>
      </c>
      <c r="G80" s="34">
        <v>0</v>
      </c>
      <c r="H80" s="34">
        <f t="shared" si="21"/>
        <v>0</v>
      </c>
    </row>
    <row r="81" spans="2:8" x14ac:dyDescent="0.25">
      <c r="B81" s="18"/>
      <c r="C81" s="15" t="s">
        <v>42</v>
      </c>
      <c r="D81" s="31" t="s">
        <v>7</v>
      </c>
      <c r="E81" s="32">
        <v>1</v>
      </c>
      <c r="F81" s="34">
        <v>0</v>
      </c>
      <c r="G81" s="34">
        <v>0</v>
      </c>
      <c r="H81" s="34">
        <f t="shared" si="21"/>
        <v>0</v>
      </c>
    </row>
    <row r="82" spans="2:8" x14ac:dyDescent="0.25">
      <c r="B82" s="18"/>
      <c r="C82" s="15" t="s">
        <v>43</v>
      </c>
      <c r="D82" s="31" t="s">
        <v>31</v>
      </c>
      <c r="E82" s="32">
        <v>1</v>
      </c>
      <c r="F82" s="34">
        <v>0</v>
      </c>
      <c r="G82" s="34">
        <v>0</v>
      </c>
      <c r="H82" s="34">
        <f t="shared" si="21"/>
        <v>0</v>
      </c>
    </row>
    <row r="83" spans="2:8" x14ac:dyDescent="0.25">
      <c r="B83" s="18"/>
      <c r="C83" s="16" t="s">
        <v>23</v>
      </c>
      <c r="D83" s="31"/>
      <c r="E83" s="32"/>
      <c r="F83" s="34"/>
      <c r="G83" s="34"/>
      <c r="H83" s="34"/>
    </row>
    <row r="84" spans="2:8" x14ac:dyDescent="0.25">
      <c r="B84" s="18"/>
      <c r="C84" s="15" t="s">
        <v>184</v>
      </c>
      <c r="D84" s="31" t="s">
        <v>31</v>
      </c>
      <c r="E84" s="32">
        <v>1</v>
      </c>
      <c r="F84" s="34">
        <v>0</v>
      </c>
      <c r="G84" s="34">
        <v>0</v>
      </c>
      <c r="H84" s="34">
        <f t="shared" ref="H84" si="22">(F84+G84)*E84</f>
        <v>0</v>
      </c>
    </row>
    <row r="85" spans="2:8" x14ac:dyDescent="0.25">
      <c r="B85" s="18"/>
      <c r="C85" s="16" t="s">
        <v>28</v>
      </c>
      <c r="D85" s="31"/>
      <c r="E85" s="32"/>
      <c r="F85" s="34"/>
      <c r="G85" s="34"/>
      <c r="H85" s="34"/>
    </row>
    <row r="86" spans="2:8" x14ac:dyDescent="0.25">
      <c r="B86" s="18"/>
      <c r="C86" s="15" t="s">
        <v>8</v>
      </c>
      <c r="D86" s="31" t="s">
        <v>9</v>
      </c>
      <c r="E86" s="32">
        <v>13</v>
      </c>
      <c r="F86" s="34">
        <v>0</v>
      </c>
      <c r="G86" s="34">
        <v>0</v>
      </c>
      <c r="H86" s="34">
        <f t="shared" ref="H86:H87" si="23">(F86+G86)*E86</f>
        <v>0</v>
      </c>
    </row>
    <row r="87" spans="2:8" x14ac:dyDescent="0.25">
      <c r="B87" s="18"/>
      <c r="C87" s="15" t="s">
        <v>169</v>
      </c>
      <c r="D87" s="31" t="s">
        <v>31</v>
      </c>
      <c r="E87" s="32">
        <v>2</v>
      </c>
      <c r="F87" s="34">
        <v>0</v>
      </c>
      <c r="G87" s="34">
        <v>0</v>
      </c>
      <c r="H87" s="34">
        <f t="shared" si="23"/>
        <v>0</v>
      </c>
    </row>
    <row r="88" spans="2:8" x14ac:dyDescent="0.25">
      <c r="B88" s="18"/>
      <c r="C88" s="15" t="s">
        <v>27</v>
      </c>
      <c r="D88" s="31" t="s">
        <v>9</v>
      </c>
      <c r="E88" s="32">
        <v>15</v>
      </c>
      <c r="F88" s="34">
        <v>0</v>
      </c>
      <c r="G88" s="34">
        <v>0</v>
      </c>
      <c r="H88" s="34">
        <f t="shared" ref="H88:H93" si="24">(F88+G88)*E88</f>
        <v>0</v>
      </c>
    </row>
    <row r="89" spans="2:8" x14ac:dyDescent="0.25">
      <c r="B89" s="18"/>
      <c r="C89" s="15" t="s">
        <v>181</v>
      </c>
      <c r="D89" s="31" t="s">
        <v>31</v>
      </c>
      <c r="E89" s="32">
        <v>1</v>
      </c>
      <c r="F89" s="34">
        <v>0</v>
      </c>
      <c r="G89" s="34">
        <v>0</v>
      </c>
      <c r="H89" s="34">
        <f t="shared" ref="H89" si="25">(F89+G89)*E89</f>
        <v>0</v>
      </c>
    </row>
    <row r="90" spans="2:8" x14ac:dyDescent="0.25">
      <c r="B90" s="18"/>
      <c r="C90" s="15" t="s">
        <v>36</v>
      </c>
      <c r="D90" s="31" t="s">
        <v>31</v>
      </c>
      <c r="E90" s="32">
        <v>3</v>
      </c>
      <c r="F90" s="34">
        <v>0</v>
      </c>
      <c r="G90" s="34">
        <v>0</v>
      </c>
      <c r="H90" s="34">
        <f t="shared" si="24"/>
        <v>0</v>
      </c>
    </row>
    <row r="91" spans="2:8" x14ac:dyDescent="0.25">
      <c r="B91" s="18"/>
      <c r="C91" s="15" t="s">
        <v>17</v>
      </c>
      <c r="D91" s="31" t="s">
        <v>9</v>
      </c>
      <c r="E91" s="32">
        <v>4.2</v>
      </c>
      <c r="F91" s="34">
        <v>0</v>
      </c>
      <c r="G91" s="34">
        <v>0</v>
      </c>
      <c r="H91" s="34">
        <f t="shared" si="24"/>
        <v>0</v>
      </c>
    </row>
    <row r="92" spans="2:8" x14ac:dyDescent="0.25">
      <c r="B92" s="18"/>
      <c r="C92" s="15" t="s">
        <v>187</v>
      </c>
      <c r="D92" s="31" t="s">
        <v>31</v>
      </c>
      <c r="E92" s="32">
        <v>1</v>
      </c>
      <c r="F92" s="34">
        <v>0</v>
      </c>
      <c r="G92" s="34">
        <v>0</v>
      </c>
      <c r="H92" s="34">
        <f t="shared" si="24"/>
        <v>0</v>
      </c>
    </row>
    <row r="93" spans="2:8" x14ac:dyDescent="0.25">
      <c r="B93" s="18"/>
      <c r="C93" s="15" t="s">
        <v>71</v>
      </c>
      <c r="D93" s="31" t="s">
        <v>31</v>
      </c>
      <c r="E93" s="32">
        <v>1</v>
      </c>
      <c r="F93" s="34">
        <v>0</v>
      </c>
      <c r="G93" s="34">
        <v>0</v>
      </c>
      <c r="H93" s="34">
        <f t="shared" si="24"/>
        <v>0</v>
      </c>
    </row>
    <row r="94" spans="2:8" x14ac:dyDescent="0.25">
      <c r="B94" s="18"/>
      <c r="C94" s="16" t="s">
        <v>30</v>
      </c>
      <c r="D94" s="31"/>
      <c r="E94" s="32"/>
      <c r="F94" s="34"/>
      <c r="G94" s="34"/>
      <c r="H94" s="34"/>
    </row>
    <row r="95" spans="2:8" x14ac:dyDescent="0.25">
      <c r="B95" s="18"/>
      <c r="C95" s="15" t="s">
        <v>52</v>
      </c>
      <c r="D95" s="31" t="s">
        <v>31</v>
      </c>
      <c r="E95" s="32">
        <v>1</v>
      </c>
      <c r="F95" s="34">
        <v>0</v>
      </c>
      <c r="G95" s="34">
        <v>0</v>
      </c>
      <c r="H95" s="34">
        <f t="shared" ref="H95" si="26">(F95+G95)*E95</f>
        <v>0</v>
      </c>
    </row>
    <row r="96" spans="2:8" x14ac:dyDescent="0.25">
      <c r="B96" s="18"/>
      <c r="C96" s="15" t="s">
        <v>29</v>
      </c>
      <c r="D96" s="31" t="s">
        <v>31</v>
      </c>
      <c r="E96" s="32">
        <v>2</v>
      </c>
      <c r="F96" s="34">
        <v>0</v>
      </c>
      <c r="G96" s="34">
        <v>0</v>
      </c>
      <c r="H96" s="34">
        <f t="shared" ref="H96" si="27">(F96+G96)*E96</f>
        <v>0</v>
      </c>
    </row>
    <row r="97" spans="2:8" x14ac:dyDescent="0.25">
      <c r="B97" s="18"/>
      <c r="C97" s="15"/>
      <c r="D97" s="31"/>
      <c r="E97" s="32"/>
      <c r="F97" s="33"/>
      <c r="G97" s="34"/>
      <c r="H97" s="34"/>
    </row>
    <row r="98" spans="2:8" ht="24" x14ac:dyDescent="0.25">
      <c r="B98" s="18" t="s">
        <v>147</v>
      </c>
      <c r="C98" s="54" t="s">
        <v>95</v>
      </c>
      <c r="D98" s="55"/>
      <c r="E98" s="56"/>
      <c r="F98" s="57"/>
      <c r="G98" s="58"/>
      <c r="H98" s="58"/>
    </row>
    <row r="99" spans="2:8" x14ac:dyDescent="0.25">
      <c r="B99" s="18"/>
      <c r="C99" s="15" t="s">
        <v>160</v>
      </c>
      <c r="D99" s="31" t="s">
        <v>7</v>
      </c>
      <c r="E99" s="32">
        <v>5.2</v>
      </c>
      <c r="F99" s="34">
        <v>0</v>
      </c>
      <c r="G99" s="34">
        <v>0</v>
      </c>
      <c r="H99" s="34">
        <f t="shared" ref="H99:H101" si="28">(F99+G99)*E99</f>
        <v>0</v>
      </c>
    </row>
    <row r="100" spans="2:8" x14ac:dyDescent="0.25">
      <c r="B100" s="18"/>
      <c r="C100" s="15" t="s">
        <v>229</v>
      </c>
      <c r="D100" s="31" t="s">
        <v>31</v>
      </c>
      <c r="E100" s="32">
        <v>1</v>
      </c>
      <c r="F100" s="34">
        <v>0</v>
      </c>
      <c r="G100" s="34">
        <v>0</v>
      </c>
      <c r="H100" s="34">
        <f t="shared" si="28"/>
        <v>0</v>
      </c>
    </row>
    <row r="101" spans="2:8" x14ac:dyDescent="0.25">
      <c r="B101" s="18"/>
      <c r="C101" s="15" t="s">
        <v>34</v>
      </c>
      <c r="D101" s="31" t="s">
        <v>7</v>
      </c>
      <c r="E101" s="32">
        <v>2.4</v>
      </c>
      <c r="F101" s="34">
        <v>0</v>
      </c>
      <c r="G101" s="34">
        <v>0</v>
      </c>
      <c r="H101" s="34">
        <f t="shared" si="28"/>
        <v>0</v>
      </c>
    </row>
    <row r="102" spans="2:8" x14ac:dyDescent="0.25">
      <c r="B102" s="18"/>
      <c r="C102" s="15" t="s">
        <v>230</v>
      </c>
      <c r="D102" s="31" t="s">
        <v>31</v>
      </c>
      <c r="E102" s="32">
        <v>1</v>
      </c>
      <c r="F102" s="34">
        <v>0</v>
      </c>
      <c r="G102" s="34">
        <v>0</v>
      </c>
      <c r="H102" s="34">
        <f t="shared" ref="H102" si="29">(F102+G102)*E102</f>
        <v>0</v>
      </c>
    </row>
    <row r="103" spans="2:8" x14ac:dyDescent="0.25">
      <c r="B103" s="18"/>
      <c r="C103" s="16" t="s">
        <v>86</v>
      </c>
      <c r="D103" s="31"/>
      <c r="E103" s="32"/>
      <c r="F103" s="34"/>
      <c r="G103" s="34"/>
      <c r="H103" s="34"/>
    </row>
    <row r="104" spans="2:8" x14ac:dyDescent="0.25">
      <c r="B104" s="18"/>
      <c r="C104" s="15" t="s">
        <v>231</v>
      </c>
      <c r="D104" s="31" t="s">
        <v>9</v>
      </c>
      <c r="E104" s="32">
        <v>3</v>
      </c>
      <c r="F104" s="34">
        <v>0</v>
      </c>
      <c r="G104" s="34">
        <v>0</v>
      </c>
      <c r="H104" s="34">
        <f t="shared" ref="H104" si="30">(F104+G104)*E104</f>
        <v>0</v>
      </c>
    </row>
    <row r="105" spans="2:8" x14ac:dyDescent="0.25">
      <c r="B105" s="18"/>
      <c r="C105" s="16" t="s">
        <v>30</v>
      </c>
      <c r="D105" s="31"/>
      <c r="E105" s="32"/>
      <c r="F105" s="34"/>
      <c r="G105" s="34"/>
      <c r="H105" s="34"/>
    </row>
    <row r="106" spans="2:8" x14ac:dyDescent="0.25">
      <c r="B106" s="18"/>
      <c r="C106" s="15" t="s">
        <v>29</v>
      </c>
      <c r="D106" s="31" t="s">
        <v>31</v>
      </c>
      <c r="E106" s="32">
        <v>6</v>
      </c>
      <c r="F106" s="34">
        <v>0</v>
      </c>
      <c r="G106" s="34">
        <v>0</v>
      </c>
      <c r="H106" s="34">
        <f t="shared" ref="H106" si="31">(F106+G106)*E106</f>
        <v>0</v>
      </c>
    </row>
    <row r="107" spans="2:8" ht="24" x14ac:dyDescent="0.25">
      <c r="B107" s="18" t="s">
        <v>152</v>
      </c>
      <c r="C107" s="54" t="s">
        <v>95</v>
      </c>
      <c r="D107" s="55"/>
      <c r="E107" s="56"/>
      <c r="F107" s="57"/>
      <c r="G107" s="58"/>
      <c r="H107" s="58"/>
    </row>
    <row r="108" spans="2:8" x14ac:dyDescent="0.25">
      <c r="B108" s="18"/>
      <c r="C108" s="15" t="s">
        <v>233</v>
      </c>
      <c r="D108" s="31" t="s">
        <v>9</v>
      </c>
      <c r="E108" s="32">
        <v>1.1000000000000001</v>
      </c>
      <c r="F108" s="34">
        <v>0</v>
      </c>
      <c r="G108" s="34">
        <v>0</v>
      </c>
      <c r="H108" s="34">
        <f t="shared" ref="H108:H111" si="32">(F108+G108)*E108</f>
        <v>0</v>
      </c>
    </row>
    <row r="109" spans="2:8" x14ac:dyDescent="0.25">
      <c r="B109" s="18"/>
      <c r="C109" s="15" t="s">
        <v>234</v>
      </c>
      <c r="D109" s="31" t="s">
        <v>31</v>
      </c>
      <c r="E109" s="32">
        <v>1</v>
      </c>
      <c r="F109" s="34">
        <v>0</v>
      </c>
      <c r="G109" s="34">
        <v>0</v>
      </c>
      <c r="H109" s="34">
        <f t="shared" si="32"/>
        <v>0</v>
      </c>
    </row>
    <row r="110" spans="2:8" x14ac:dyDescent="0.25">
      <c r="B110" s="18"/>
      <c r="C110" s="15" t="s">
        <v>69</v>
      </c>
      <c r="D110" s="31" t="s">
        <v>9</v>
      </c>
      <c r="E110" s="32">
        <v>1.3</v>
      </c>
      <c r="F110" s="34">
        <v>0</v>
      </c>
      <c r="G110" s="34">
        <v>0</v>
      </c>
      <c r="H110" s="34">
        <f t="shared" si="32"/>
        <v>0</v>
      </c>
    </row>
    <row r="111" spans="2:8" x14ac:dyDescent="0.25">
      <c r="B111" s="18"/>
      <c r="C111" s="15" t="s">
        <v>70</v>
      </c>
      <c r="D111" s="31" t="s">
        <v>31</v>
      </c>
      <c r="E111" s="32">
        <v>1</v>
      </c>
      <c r="F111" s="34">
        <v>0</v>
      </c>
      <c r="G111" s="34">
        <v>0</v>
      </c>
      <c r="H111" s="34">
        <f t="shared" si="32"/>
        <v>0</v>
      </c>
    </row>
    <row r="112" spans="2:8" x14ac:dyDescent="0.25">
      <c r="B112" s="18"/>
      <c r="C112" s="16" t="s">
        <v>86</v>
      </c>
      <c r="D112" s="31"/>
      <c r="E112" s="32"/>
      <c r="F112" s="34"/>
      <c r="G112" s="34"/>
      <c r="H112" s="34"/>
    </row>
    <row r="113" spans="2:8" x14ac:dyDescent="0.25">
      <c r="B113" s="18"/>
      <c r="C113" s="15" t="s">
        <v>17</v>
      </c>
      <c r="D113" s="31" t="s">
        <v>9</v>
      </c>
      <c r="E113" s="32">
        <v>2</v>
      </c>
      <c r="F113" s="34">
        <v>0</v>
      </c>
      <c r="G113" s="34">
        <v>0</v>
      </c>
      <c r="H113" s="34">
        <f t="shared" ref="H113" si="33">(F113+G113)*E113</f>
        <v>0</v>
      </c>
    </row>
    <row r="114" spans="2:8" x14ac:dyDescent="0.25">
      <c r="B114" s="18"/>
      <c r="C114" s="16" t="s">
        <v>30</v>
      </c>
      <c r="D114" s="31"/>
      <c r="E114" s="32"/>
      <c r="F114" s="34"/>
      <c r="G114" s="34"/>
      <c r="H114" s="34"/>
    </row>
    <row r="115" spans="2:8" x14ac:dyDescent="0.25">
      <c r="B115" s="18"/>
      <c r="C115" s="15" t="s">
        <v>48</v>
      </c>
      <c r="D115" s="31" t="s">
        <v>31</v>
      </c>
      <c r="E115" s="32">
        <v>2</v>
      </c>
      <c r="F115" s="34">
        <v>0</v>
      </c>
      <c r="G115" s="34">
        <v>0</v>
      </c>
      <c r="H115" s="34">
        <f t="shared" ref="H115" si="34">(F115+G115)*E115</f>
        <v>0</v>
      </c>
    </row>
    <row r="116" spans="2:8" ht="24" x14ac:dyDescent="0.25">
      <c r="B116" s="18" t="s">
        <v>154</v>
      </c>
      <c r="C116" s="54" t="s">
        <v>95</v>
      </c>
      <c r="D116" s="55"/>
      <c r="E116" s="56"/>
      <c r="F116" s="57"/>
      <c r="G116" s="58"/>
      <c r="H116" s="58"/>
    </row>
    <row r="117" spans="2:8" x14ac:dyDescent="0.25">
      <c r="B117" s="18"/>
      <c r="C117" s="15" t="s">
        <v>233</v>
      </c>
      <c r="D117" s="31" t="s">
        <v>9</v>
      </c>
      <c r="E117" s="32">
        <v>1.1000000000000001</v>
      </c>
      <c r="F117" s="34">
        <v>0</v>
      </c>
      <c r="G117" s="34">
        <v>0</v>
      </c>
      <c r="H117" s="34">
        <f t="shared" ref="H117:H120" si="35">(F117+G117)*E117</f>
        <v>0</v>
      </c>
    </row>
    <row r="118" spans="2:8" x14ac:dyDescent="0.25">
      <c r="B118" s="18"/>
      <c r="C118" s="15" t="s">
        <v>234</v>
      </c>
      <c r="D118" s="31" t="s">
        <v>31</v>
      </c>
      <c r="E118" s="32">
        <v>1</v>
      </c>
      <c r="F118" s="34">
        <v>0</v>
      </c>
      <c r="G118" s="34">
        <v>0</v>
      </c>
      <c r="H118" s="34">
        <f t="shared" si="35"/>
        <v>0</v>
      </c>
    </row>
    <row r="119" spans="2:8" x14ac:dyDescent="0.25">
      <c r="B119" s="18"/>
      <c r="C119" s="15" t="s">
        <v>69</v>
      </c>
      <c r="D119" s="31" t="s">
        <v>9</v>
      </c>
      <c r="E119" s="32">
        <v>1.3</v>
      </c>
      <c r="F119" s="34">
        <v>0</v>
      </c>
      <c r="G119" s="34">
        <v>0</v>
      </c>
      <c r="H119" s="34">
        <f t="shared" si="35"/>
        <v>0</v>
      </c>
    </row>
    <row r="120" spans="2:8" x14ac:dyDescent="0.25">
      <c r="B120" s="18"/>
      <c r="C120" s="15" t="s">
        <v>70</v>
      </c>
      <c r="D120" s="31" t="s">
        <v>31</v>
      </c>
      <c r="E120" s="32">
        <v>1</v>
      </c>
      <c r="F120" s="34">
        <v>0</v>
      </c>
      <c r="G120" s="34">
        <v>0</v>
      </c>
      <c r="H120" s="34">
        <f t="shared" si="35"/>
        <v>0</v>
      </c>
    </row>
    <row r="121" spans="2:8" x14ac:dyDescent="0.25">
      <c r="B121" s="18"/>
      <c r="C121" s="16" t="s">
        <v>86</v>
      </c>
      <c r="D121" s="31"/>
      <c r="E121" s="32"/>
      <c r="F121" s="34"/>
      <c r="G121" s="34"/>
      <c r="H121" s="34"/>
    </row>
    <row r="122" spans="2:8" x14ac:dyDescent="0.25">
      <c r="B122" s="18"/>
      <c r="C122" s="15" t="s">
        <v>17</v>
      </c>
      <c r="D122" s="31" t="s">
        <v>9</v>
      </c>
      <c r="E122" s="32">
        <v>2</v>
      </c>
      <c r="F122" s="34">
        <v>0</v>
      </c>
      <c r="G122" s="34">
        <v>0</v>
      </c>
      <c r="H122" s="34">
        <f t="shared" ref="H122" si="36">(F122+G122)*E122</f>
        <v>0</v>
      </c>
    </row>
    <row r="123" spans="2:8" x14ac:dyDescent="0.25">
      <c r="B123" s="18"/>
      <c r="C123" s="16" t="s">
        <v>30</v>
      </c>
      <c r="D123" s="31"/>
      <c r="E123" s="32"/>
      <c r="F123" s="34"/>
      <c r="G123" s="34"/>
      <c r="H123" s="34"/>
    </row>
    <row r="124" spans="2:8" x14ac:dyDescent="0.25">
      <c r="B124" s="18"/>
      <c r="C124" s="15" t="s">
        <v>48</v>
      </c>
      <c r="D124" s="31" t="s">
        <v>31</v>
      </c>
      <c r="E124" s="32">
        <v>2</v>
      </c>
      <c r="F124" s="34">
        <v>0</v>
      </c>
      <c r="G124" s="34">
        <v>0</v>
      </c>
      <c r="H124" s="34">
        <f t="shared" ref="H124" si="37">(F124+G124)*E124</f>
        <v>0</v>
      </c>
    </row>
    <row r="125" spans="2:8" ht="24" x14ac:dyDescent="0.25">
      <c r="B125" s="18" t="s">
        <v>157</v>
      </c>
      <c r="C125" s="54" t="s">
        <v>95</v>
      </c>
      <c r="D125" s="55"/>
      <c r="E125" s="56"/>
      <c r="F125" s="57"/>
      <c r="G125" s="58"/>
      <c r="H125" s="58"/>
    </row>
    <row r="126" spans="2:8" x14ac:dyDescent="0.25">
      <c r="B126" s="18"/>
      <c r="C126" s="15" t="s">
        <v>42</v>
      </c>
      <c r="D126" s="31" t="s">
        <v>7</v>
      </c>
      <c r="E126" s="32">
        <v>1</v>
      </c>
      <c r="F126" s="34">
        <v>0</v>
      </c>
      <c r="G126" s="34">
        <v>0</v>
      </c>
      <c r="H126" s="34">
        <f t="shared" ref="H126:H127" si="38">(F126+G126)*E126</f>
        <v>0</v>
      </c>
    </row>
    <row r="127" spans="2:8" x14ac:dyDescent="0.25">
      <c r="B127" s="18"/>
      <c r="C127" s="15" t="s">
        <v>43</v>
      </c>
      <c r="D127" s="31" t="s">
        <v>31</v>
      </c>
      <c r="E127" s="32">
        <v>1</v>
      </c>
      <c r="F127" s="34">
        <v>0</v>
      </c>
      <c r="G127" s="34">
        <v>0</v>
      </c>
      <c r="H127" s="34">
        <f t="shared" si="38"/>
        <v>0</v>
      </c>
    </row>
    <row r="128" spans="2:8" x14ac:dyDescent="0.25">
      <c r="B128" s="18"/>
      <c r="C128" s="16" t="s">
        <v>86</v>
      </c>
      <c r="D128" s="31"/>
      <c r="E128" s="32"/>
      <c r="F128" s="34"/>
      <c r="G128" s="34"/>
      <c r="H128" s="34"/>
    </row>
    <row r="129" spans="2:8" x14ac:dyDescent="0.25">
      <c r="B129" s="18"/>
      <c r="C129" s="15" t="s">
        <v>17</v>
      </c>
      <c r="D129" s="31" t="s">
        <v>9</v>
      </c>
      <c r="E129" s="32">
        <v>1</v>
      </c>
      <c r="F129" s="34">
        <v>0</v>
      </c>
      <c r="G129" s="34">
        <v>0</v>
      </c>
      <c r="H129" s="34">
        <f t="shared" ref="H129" si="39">(F129+G129)*E129</f>
        <v>0</v>
      </c>
    </row>
    <row r="130" spans="2:8" x14ac:dyDescent="0.25">
      <c r="B130" s="18"/>
      <c r="C130" s="16" t="s">
        <v>30</v>
      </c>
      <c r="D130" s="31"/>
      <c r="E130" s="32"/>
      <c r="F130" s="34"/>
      <c r="G130" s="34"/>
      <c r="H130" s="34"/>
    </row>
    <row r="131" spans="2:8" x14ac:dyDescent="0.25">
      <c r="B131" s="18"/>
      <c r="C131" s="15" t="s">
        <v>48</v>
      </c>
      <c r="D131" s="31" t="s">
        <v>31</v>
      </c>
      <c r="E131" s="32">
        <v>2</v>
      </c>
      <c r="F131" s="34">
        <v>0</v>
      </c>
      <c r="G131" s="34">
        <v>0</v>
      </c>
      <c r="H131" s="34">
        <f t="shared" ref="H131" si="40">(F131+G131)*E131</f>
        <v>0</v>
      </c>
    </row>
    <row r="132" spans="2:8" ht="24" x14ac:dyDescent="0.25">
      <c r="B132" s="18" t="s">
        <v>163</v>
      </c>
      <c r="C132" s="54" t="s">
        <v>95</v>
      </c>
      <c r="D132" s="55"/>
      <c r="E132" s="56"/>
      <c r="F132" s="57"/>
      <c r="G132" s="58"/>
      <c r="H132" s="58"/>
    </row>
    <row r="133" spans="2:8" x14ac:dyDescent="0.25">
      <c r="B133" s="18"/>
      <c r="C133" s="15" t="s">
        <v>160</v>
      </c>
      <c r="D133" s="31" t="s">
        <v>7</v>
      </c>
      <c r="E133" s="32">
        <v>1.7</v>
      </c>
      <c r="F133" s="34">
        <v>0</v>
      </c>
      <c r="G133" s="34">
        <v>0</v>
      </c>
      <c r="H133" s="34">
        <f t="shared" ref="H133:H138" si="41">(F133+G133)*E133</f>
        <v>0</v>
      </c>
    </row>
    <row r="134" spans="2:8" x14ac:dyDescent="0.25">
      <c r="B134" s="18"/>
      <c r="C134" s="15" t="s">
        <v>161</v>
      </c>
      <c r="D134" s="31" t="s">
        <v>31</v>
      </c>
      <c r="E134" s="32">
        <v>1</v>
      </c>
      <c r="F134" s="34">
        <v>0</v>
      </c>
      <c r="G134" s="34">
        <v>0</v>
      </c>
      <c r="H134" s="34">
        <f t="shared" si="41"/>
        <v>0</v>
      </c>
    </row>
    <row r="135" spans="2:8" x14ac:dyDescent="0.25">
      <c r="B135" s="18"/>
      <c r="C135" s="15" t="s">
        <v>148</v>
      </c>
      <c r="D135" s="31" t="s">
        <v>7</v>
      </c>
      <c r="E135" s="32">
        <v>3</v>
      </c>
      <c r="F135" s="34">
        <v>0</v>
      </c>
      <c r="G135" s="34">
        <v>0</v>
      </c>
      <c r="H135" s="34">
        <f t="shared" si="41"/>
        <v>0</v>
      </c>
    </row>
    <row r="136" spans="2:8" x14ac:dyDescent="0.25">
      <c r="B136" s="18"/>
      <c r="C136" s="15" t="s">
        <v>162</v>
      </c>
      <c r="D136" s="31" t="s">
        <v>31</v>
      </c>
      <c r="E136" s="32">
        <v>1</v>
      </c>
      <c r="F136" s="34">
        <v>0</v>
      </c>
      <c r="G136" s="34">
        <v>0</v>
      </c>
      <c r="H136" s="34">
        <f t="shared" si="41"/>
        <v>0</v>
      </c>
    </row>
    <row r="137" spans="2:8" x14ac:dyDescent="0.25">
      <c r="B137" s="18"/>
      <c r="C137" s="15" t="s">
        <v>34</v>
      </c>
      <c r="D137" s="31" t="s">
        <v>7</v>
      </c>
      <c r="E137" s="32">
        <v>3</v>
      </c>
      <c r="F137" s="34">
        <v>0</v>
      </c>
      <c r="G137" s="34">
        <v>0</v>
      </c>
      <c r="H137" s="34">
        <f t="shared" si="41"/>
        <v>0</v>
      </c>
    </row>
    <row r="138" spans="2:8" x14ac:dyDescent="0.25">
      <c r="B138" s="18"/>
      <c r="C138" s="15" t="s">
        <v>230</v>
      </c>
      <c r="D138" s="31" t="s">
        <v>31</v>
      </c>
      <c r="E138" s="32">
        <v>1</v>
      </c>
      <c r="F138" s="34">
        <v>0</v>
      </c>
      <c r="G138" s="34">
        <v>0</v>
      </c>
      <c r="H138" s="34">
        <f t="shared" si="41"/>
        <v>0</v>
      </c>
    </row>
    <row r="139" spans="2:8" x14ac:dyDescent="0.25">
      <c r="B139" s="18"/>
      <c r="C139" s="16" t="s">
        <v>86</v>
      </c>
      <c r="D139" s="31"/>
      <c r="E139" s="32"/>
      <c r="F139" s="34"/>
      <c r="G139" s="34"/>
      <c r="H139" s="34"/>
    </row>
    <row r="140" spans="2:8" x14ac:dyDescent="0.25">
      <c r="B140" s="18"/>
      <c r="C140" s="15" t="s">
        <v>27</v>
      </c>
      <c r="D140" s="31" t="s">
        <v>9</v>
      </c>
      <c r="E140" s="32">
        <v>6</v>
      </c>
      <c r="F140" s="34">
        <v>0</v>
      </c>
      <c r="G140" s="34">
        <v>0</v>
      </c>
      <c r="H140" s="34">
        <f t="shared" ref="H140" si="42">(F140+G140)*E140</f>
        <v>0</v>
      </c>
    </row>
    <row r="141" spans="2:8" x14ac:dyDescent="0.25">
      <c r="B141" s="18"/>
      <c r="C141" s="16" t="s">
        <v>30</v>
      </c>
      <c r="D141" s="31"/>
      <c r="E141" s="32"/>
      <c r="F141" s="34"/>
      <c r="G141" s="34"/>
      <c r="H141" s="34"/>
    </row>
    <row r="142" spans="2:8" x14ac:dyDescent="0.25">
      <c r="B142" s="18"/>
      <c r="C142" s="15" t="s">
        <v>29</v>
      </c>
      <c r="D142" s="31" t="s">
        <v>31</v>
      </c>
      <c r="E142" s="32">
        <v>6</v>
      </c>
      <c r="F142" s="34">
        <v>0</v>
      </c>
      <c r="G142" s="34">
        <v>0</v>
      </c>
      <c r="H142" s="34">
        <f t="shared" ref="H142" si="43">(F142+G142)*E142</f>
        <v>0</v>
      </c>
    </row>
    <row r="143" spans="2:8" ht="24" x14ac:dyDescent="0.25">
      <c r="B143" s="18" t="s">
        <v>232</v>
      </c>
      <c r="C143" s="54" t="s">
        <v>95</v>
      </c>
      <c r="D143" s="55"/>
      <c r="E143" s="56"/>
      <c r="F143" s="57"/>
      <c r="G143" s="58"/>
      <c r="H143" s="58"/>
    </row>
    <row r="144" spans="2:8" x14ac:dyDescent="0.25">
      <c r="B144" s="18"/>
      <c r="C144" s="15" t="s">
        <v>160</v>
      </c>
      <c r="D144" s="31" t="s">
        <v>7</v>
      </c>
      <c r="E144" s="32">
        <v>5.2</v>
      </c>
      <c r="F144" s="34">
        <v>0</v>
      </c>
      <c r="G144" s="34">
        <v>0</v>
      </c>
      <c r="H144" s="34">
        <f t="shared" ref="H144:H147" si="44">(F144+G144)*E144</f>
        <v>0</v>
      </c>
    </row>
    <row r="145" spans="2:8" x14ac:dyDescent="0.25">
      <c r="B145" s="18"/>
      <c r="C145" s="15" t="s">
        <v>229</v>
      </c>
      <c r="D145" s="31" t="s">
        <v>31</v>
      </c>
      <c r="E145" s="32">
        <v>1</v>
      </c>
      <c r="F145" s="34">
        <v>0</v>
      </c>
      <c r="G145" s="34">
        <v>0</v>
      </c>
      <c r="H145" s="34">
        <f t="shared" si="44"/>
        <v>0</v>
      </c>
    </row>
    <row r="146" spans="2:8" x14ac:dyDescent="0.25">
      <c r="B146" s="18"/>
      <c r="C146" s="15" t="s">
        <v>34</v>
      </c>
      <c r="D146" s="31" t="s">
        <v>7</v>
      </c>
      <c r="E146" s="32">
        <v>2.4</v>
      </c>
      <c r="F146" s="34">
        <v>0</v>
      </c>
      <c r="G146" s="34">
        <v>0</v>
      </c>
      <c r="H146" s="34">
        <f t="shared" si="44"/>
        <v>0</v>
      </c>
    </row>
    <row r="147" spans="2:8" x14ac:dyDescent="0.25">
      <c r="B147" s="18"/>
      <c r="C147" s="15" t="s">
        <v>230</v>
      </c>
      <c r="D147" s="31" t="s">
        <v>31</v>
      </c>
      <c r="E147" s="32">
        <v>1</v>
      </c>
      <c r="F147" s="34">
        <v>0</v>
      </c>
      <c r="G147" s="34">
        <v>0</v>
      </c>
      <c r="H147" s="34">
        <f t="shared" si="44"/>
        <v>0</v>
      </c>
    </row>
    <row r="148" spans="2:8" x14ac:dyDescent="0.25">
      <c r="B148" s="18"/>
      <c r="C148" s="16" t="s">
        <v>86</v>
      </c>
      <c r="D148" s="31"/>
      <c r="E148" s="32"/>
      <c r="F148" s="34"/>
      <c r="G148" s="34"/>
      <c r="H148" s="34"/>
    </row>
    <row r="149" spans="2:8" x14ac:dyDescent="0.25">
      <c r="B149" s="18"/>
      <c r="C149" s="15" t="s">
        <v>231</v>
      </c>
      <c r="D149" s="31" t="s">
        <v>9</v>
      </c>
      <c r="E149" s="32">
        <v>15</v>
      </c>
      <c r="F149" s="34">
        <v>0</v>
      </c>
      <c r="G149" s="34">
        <v>0</v>
      </c>
      <c r="H149" s="34">
        <f t="shared" ref="H149" si="45">(F149+G149)*E149</f>
        <v>0</v>
      </c>
    </row>
    <row r="150" spans="2:8" x14ac:dyDescent="0.25">
      <c r="B150" s="18"/>
      <c r="C150" s="16" t="s">
        <v>30</v>
      </c>
      <c r="D150" s="31"/>
      <c r="E150" s="32"/>
      <c r="F150" s="34"/>
      <c r="G150" s="34"/>
      <c r="H150" s="34"/>
    </row>
    <row r="151" spans="2:8" x14ac:dyDescent="0.25">
      <c r="B151" s="18"/>
      <c r="C151" s="15" t="s">
        <v>29</v>
      </c>
      <c r="D151" s="31" t="s">
        <v>31</v>
      </c>
      <c r="E151" s="32">
        <v>6</v>
      </c>
      <c r="F151" s="34">
        <v>0</v>
      </c>
      <c r="G151" s="34">
        <v>0</v>
      </c>
      <c r="H151" s="34">
        <f t="shared" ref="H151" si="46">(F151+G151)*E151</f>
        <v>0</v>
      </c>
    </row>
    <row r="152" spans="2:8" ht="24" x14ac:dyDescent="0.25">
      <c r="B152" s="18" t="s">
        <v>164</v>
      </c>
      <c r="C152" s="54" t="s">
        <v>95</v>
      </c>
      <c r="D152" s="55"/>
      <c r="E152" s="56"/>
      <c r="F152" s="57"/>
      <c r="G152" s="58"/>
      <c r="H152" s="58"/>
    </row>
    <row r="153" spans="2:8" x14ac:dyDescent="0.25">
      <c r="B153" s="18"/>
      <c r="C153" s="15" t="s">
        <v>165</v>
      </c>
      <c r="D153" s="31" t="s">
        <v>7</v>
      </c>
      <c r="E153" s="32">
        <v>1.5</v>
      </c>
      <c r="F153" s="34">
        <v>0</v>
      </c>
      <c r="G153" s="34">
        <v>0</v>
      </c>
      <c r="H153" s="34">
        <f t="shared" ref="H153:H158" si="47">(F153+G153)*E153</f>
        <v>0</v>
      </c>
    </row>
    <row r="154" spans="2:8" x14ac:dyDescent="0.25">
      <c r="B154" s="18"/>
      <c r="C154" s="15" t="s">
        <v>166</v>
      </c>
      <c r="D154" s="31" t="s">
        <v>31</v>
      </c>
      <c r="E154" s="32">
        <v>1</v>
      </c>
      <c r="F154" s="34">
        <v>0</v>
      </c>
      <c r="G154" s="34">
        <v>0</v>
      </c>
      <c r="H154" s="34">
        <f t="shared" si="47"/>
        <v>0</v>
      </c>
    </row>
    <row r="155" spans="2:8" x14ac:dyDescent="0.25">
      <c r="B155" s="18"/>
      <c r="C155" s="15" t="s">
        <v>159</v>
      </c>
      <c r="D155" s="31" t="s">
        <v>7</v>
      </c>
      <c r="E155" s="32">
        <v>1.3</v>
      </c>
      <c r="F155" s="34">
        <v>0</v>
      </c>
      <c r="G155" s="34">
        <v>0</v>
      </c>
      <c r="H155" s="34">
        <f t="shared" si="47"/>
        <v>0</v>
      </c>
    </row>
    <row r="156" spans="2:8" x14ac:dyDescent="0.25">
      <c r="B156" s="18"/>
      <c r="C156" s="15" t="s">
        <v>45</v>
      </c>
      <c r="D156" s="31" t="s">
        <v>31</v>
      </c>
      <c r="E156" s="32">
        <v>1</v>
      </c>
      <c r="F156" s="34">
        <v>0</v>
      </c>
      <c r="G156" s="34">
        <v>0</v>
      </c>
      <c r="H156" s="34">
        <f t="shared" si="47"/>
        <v>0</v>
      </c>
    </row>
    <row r="157" spans="2:8" x14ac:dyDescent="0.25">
      <c r="B157" s="18"/>
      <c r="C157" s="15" t="s">
        <v>41</v>
      </c>
      <c r="D157" s="31" t="s">
        <v>7</v>
      </c>
      <c r="E157" s="32">
        <v>2.5</v>
      </c>
      <c r="F157" s="34">
        <v>0</v>
      </c>
      <c r="G157" s="34">
        <v>0</v>
      </c>
      <c r="H157" s="34">
        <f t="shared" si="47"/>
        <v>0</v>
      </c>
    </row>
    <row r="158" spans="2:8" x14ac:dyDescent="0.25">
      <c r="B158" s="18"/>
      <c r="C158" s="15" t="s">
        <v>44</v>
      </c>
      <c r="D158" s="31" t="s">
        <v>31</v>
      </c>
      <c r="E158" s="32">
        <v>1</v>
      </c>
      <c r="F158" s="34">
        <v>0</v>
      </c>
      <c r="G158" s="34">
        <v>0</v>
      </c>
      <c r="H158" s="34">
        <f t="shared" si="47"/>
        <v>0</v>
      </c>
    </row>
    <row r="159" spans="2:8" x14ac:dyDescent="0.25">
      <c r="B159" s="18"/>
      <c r="C159" s="16" t="s">
        <v>86</v>
      </c>
      <c r="D159" s="31"/>
      <c r="E159" s="32"/>
      <c r="F159" s="34"/>
      <c r="G159" s="34"/>
      <c r="H159" s="34"/>
    </row>
    <row r="160" spans="2:8" x14ac:dyDescent="0.25">
      <c r="B160" s="18"/>
      <c r="C160" s="15" t="s">
        <v>27</v>
      </c>
      <c r="D160" s="31" t="s">
        <v>9</v>
      </c>
      <c r="E160" s="32">
        <v>3</v>
      </c>
      <c r="F160" s="34">
        <v>0</v>
      </c>
      <c r="G160" s="34">
        <v>0</v>
      </c>
      <c r="H160" s="34">
        <f t="shared" ref="H160" si="48">(F160+G160)*E160</f>
        <v>0</v>
      </c>
    </row>
    <row r="161" spans="2:8" x14ac:dyDescent="0.25">
      <c r="B161" s="18"/>
      <c r="C161" s="16" t="s">
        <v>30</v>
      </c>
      <c r="D161" s="31"/>
      <c r="E161" s="32"/>
      <c r="F161" s="34"/>
      <c r="G161" s="34"/>
      <c r="H161" s="34"/>
    </row>
    <row r="162" spans="2:8" x14ac:dyDescent="0.25">
      <c r="B162" s="18"/>
      <c r="C162" s="15" t="s">
        <v>29</v>
      </c>
      <c r="D162" s="31" t="s">
        <v>31</v>
      </c>
      <c r="E162" s="32">
        <v>6</v>
      </c>
      <c r="F162" s="34">
        <v>0</v>
      </c>
      <c r="G162" s="34">
        <v>0</v>
      </c>
      <c r="H162" s="34">
        <f t="shared" ref="H162" si="49">(F162+G162)*E162</f>
        <v>0</v>
      </c>
    </row>
    <row r="163" spans="2:8" ht="24" x14ac:dyDescent="0.25">
      <c r="B163" s="18" t="s">
        <v>167</v>
      </c>
      <c r="C163" s="54" t="s">
        <v>95</v>
      </c>
      <c r="D163" s="55"/>
      <c r="E163" s="56"/>
      <c r="F163" s="57"/>
      <c r="G163" s="58"/>
      <c r="H163" s="58"/>
    </row>
    <row r="164" spans="2:8" x14ac:dyDescent="0.25">
      <c r="B164" s="18"/>
      <c r="C164" s="15" t="s">
        <v>153</v>
      </c>
      <c r="D164" s="31" t="s">
        <v>7</v>
      </c>
      <c r="E164" s="32">
        <v>1.1000000000000001</v>
      </c>
      <c r="F164" s="34">
        <v>0</v>
      </c>
      <c r="G164" s="34">
        <v>0</v>
      </c>
      <c r="H164" s="34">
        <f t="shared" ref="H164:H169" si="50">(F164+G164)*E164</f>
        <v>0</v>
      </c>
    </row>
    <row r="165" spans="2:8" x14ac:dyDescent="0.25">
      <c r="B165" s="18"/>
      <c r="C165" s="15" t="s">
        <v>155</v>
      </c>
      <c r="D165" s="31" t="s">
        <v>31</v>
      </c>
      <c r="E165" s="32">
        <v>1</v>
      </c>
      <c r="F165" s="34">
        <v>0</v>
      </c>
      <c r="G165" s="34">
        <v>0</v>
      </c>
      <c r="H165" s="34">
        <f t="shared" si="50"/>
        <v>0</v>
      </c>
    </row>
    <row r="166" spans="2:8" x14ac:dyDescent="0.25">
      <c r="B166" s="18"/>
      <c r="C166" s="15" t="s">
        <v>156</v>
      </c>
      <c r="D166" s="31" t="s">
        <v>7</v>
      </c>
      <c r="E166" s="32">
        <v>1</v>
      </c>
      <c r="F166" s="34">
        <v>0</v>
      </c>
      <c r="G166" s="34">
        <v>0</v>
      </c>
      <c r="H166" s="34">
        <f t="shared" si="50"/>
        <v>0</v>
      </c>
    </row>
    <row r="167" spans="2:8" x14ac:dyDescent="0.25">
      <c r="B167" s="18"/>
      <c r="C167" s="15" t="s">
        <v>168</v>
      </c>
      <c r="D167" s="31" t="s">
        <v>31</v>
      </c>
      <c r="E167" s="32">
        <v>1</v>
      </c>
      <c r="F167" s="34">
        <v>0</v>
      </c>
      <c r="G167" s="34">
        <v>0</v>
      </c>
      <c r="H167" s="34">
        <f t="shared" si="50"/>
        <v>0</v>
      </c>
    </row>
    <row r="168" spans="2:8" x14ac:dyDescent="0.25">
      <c r="B168" s="18"/>
      <c r="C168" s="15" t="s">
        <v>41</v>
      </c>
      <c r="D168" s="31" t="s">
        <v>7</v>
      </c>
      <c r="E168" s="32">
        <v>2</v>
      </c>
      <c r="F168" s="34">
        <v>0</v>
      </c>
      <c r="G168" s="34">
        <v>0</v>
      </c>
      <c r="H168" s="34">
        <f t="shared" si="50"/>
        <v>0</v>
      </c>
    </row>
    <row r="169" spans="2:8" x14ac:dyDescent="0.25">
      <c r="B169" s="18"/>
      <c r="C169" s="15" t="s">
        <v>44</v>
      </c>
      <c r="D169" s="31" t="s">
        <v>31</v>
      </c>
      <c r="E169" s="32">
        <v>1</v>
      </c>
      <c r="F169" s="34">
        <v>0</v>
      </c>
      <c r="G169" s="34">
        <v>0</v>
      </c>
      <c r="H169" s="34">
        <f t="shared" si="50"/>
        <v>0</v>
      </c>
    </row>
    <row r="170" spans="2:8" x14ac:dyDescent="0.25">
      <c r="B170" s="18"/>
      <c r="C170" s="16" t="s">
        <v>86</v>
      </c>
      <c r="D170" s="31"/>
      <c r="E170" s="32"/>
      <c r="F170" s="34"/>
      <c r="G170" s="34"/>
      <c r="H170" s="34"/>
    </row>
    <row r="171" spans="2:8" x14ac:dyDescent="0.25">
      <c r="B171" s="18"/>
      <c r="C171" s="15" t="s">
        <v>8</v>
      </c>
      <c r="D171" s="31" t="s">
        <v>9</v>
      </c>
      <c r="E171" s="32">
        <v>6</v>
      </c>
      <c r="F171" s="34">
        <v>0</v>
      </c>
      <c r="G171" s="34">
        <v>0</v>
      </c>
      <c r="H171" s="34">
        <f t="shared" ref="H171" si="51">(F171+G171)*E171</f>
        <v>0</v>
      </c>
    </row>
    <row r="172" spans="2:8" x14ac:dyDescent="0.25">
      <c r="B172" s="18"/>
      <c r="C172" s="16" t="s">
        <v>30</v>
      </c>
      <c r="D172" s="31"/>
      <c r="E172" s="32"/>
      <c r="F172" s="34"/>
      <c r="G172" s="34"/>
      <c r="H172" s="34"/>
    </row>
    <row r="173" spans="2:8" x14ac:dyDescent="0.25">
      <c r="B173" s="18"/>
      <c r="C173" s="15" t="s">
        <v>52</v>
      </c>
      <c r="D173" s="31" t="s">
        <v>31</v>
      </c>
      <c r="E173" s="32">
        <v>6</v>
      </c>
      <c r="F173" s="34">
        <v>0</v>
      </c>
      <c r="G173" s="34">
        <v>0</v>
      </c>
      <c r="H173" s="34">
        <f t="shared" ref="H173" si="52">(F173+G173)*E173</f>
        <v>0</v>
      </c>
    </row>
    <row r="174" spans="2:8" ht="24" x14ac:dyDescent="0.25">
      <c r="B174" s="18" t="s">
        <v>158</v>
      </c>
      <c r="C174" s="54" t="s">
        <v>95</v>
      </c>
      <c r="D174" s="55"/>
      <c r="E174" s="56"/>
      <c r="F174" s="57"/>
      <c r="G174" s="58"/>
      <c r="H174" s="58"/>
    </row>
    <row r="175" spans="2:8" x14ac:dyDescent="0.25">
      <c r="B175" s="18"/>
      <c r="C175" s="15" t="s">
        <v>42</v>
      </c>
      <c r="D175" s="31" t="s">
        <v>7</v>
      </c>
      <c r="E175" s="32">
        <v>0.5</v>
      </c>
      <c r="F175" s="34">
        <v>0</v>
      </c>
      <c r="G175" s="34">
        <v>0</v>
      </c>
      <c r="H175" s="34">
        <f t="shared" ref="H175:H178" si="53">(F175+G175)*E175</f>
        <v>0</v>
      </c>
    </row>
    <row r="176" spans="2:8" x14ac:dyDescent="0.25">
      <c r="B176" s="18"/>
      <c r="C176" s="15" t="s">
        <v>235</v>
      </c>
      <c r="D176" s="31" t="s">
        <v>31</v>
      </c>
      <c r="E176" s="32">
        <v>1</v>
      </c>
      <c r="F176" s="34">
        <v>0</v>
      </c>
      <c r="G176" s="34">
        <v>0</v>
      </c>
      <c r="H176" s="34">
        <f t="shared" si="53"/>
        <v>0</v>
      </c>
    </row>
    <row r="177" spans="2:8" x14ac:dyDescent="0.25">
      <c r="B177" s="18"/>
      <c r="C177" s="15" t="s">
        <v>69</v>
      </c>
      <c r="D177" s="31" t="s">
        <v>7</v>
      </c>
      <c r="E177" s="32">
        <v>0.45</v>
      </c>
      <c r="F177" s="34">
        <v>0</v>
      </c>
      <c r="G177" s="34">
        <v>0</v>
      </c>
      <c r="H177" s="34">
        <f t="shared" si="53"/>
        <v>0</v>
      </c>
    </row>
    <row r="178" spans="2:8" x14ac:dyDescent="0.25">
      <c r="B178" s="18"/>
      <c r="C178" s="15" t="s">
        <v>70</v>
      </c>
      <c r="D178" s="31" t="s">
        <v>31</v>
      </c>
      <c r="E178" s="32">
        <v>1</v>
      </c>
      <c r="F178" s="34">
        <v>0</v>
      </c>
      <c r="G178" s="34">
        <v>0</v>
      </c>
      <c r="H178" s="34">
        <f t="shared" si="53"/>
        <v>0</v>
      </c>
    </row>
    <row r="179" spans="2:8" x14ac:dyDescent="0.25">
      <c r="B179" s="18"/>
      <c r="C179" s="16" t="s">
        <v>86</v>
      </c>
      <c r="D179" s="31"/>
      <c r="E179" s="32"/>
      <c r="F179" s="34"/>
      <c r="G179" s="34"/>
      <c r="H179" s="34"/>
    </row>
    <row r="180" spans="2:8" x14ac:dyDescent="0.25">
      <c r="B180" s="18"/>
      <c r="C180" s="15" t="s">
        <v>27</v>
      </c>
      <c r="D180" s="31" t="s">
        <v>9</v>
      </c>
      <c r="E180" s="32">
        <v>2</v>
      </c>
      <c r="F180" s="34">
        <v>0</v>
      </c>
      <c r="G180" s="34">
        <v>0</v>
      </c>
      <c r="H180" s="34">
        <f t="shared" ref="H180" si="54">(F180+G180)*E180</f>
        <v>0</v>
      </c>
    </row>
    <row r="181" spans="2:8" x14ac:dyDescent="0.25">
      <c r="B181" s="18"/>
      <c r="C181" s="15" t="s">
        <v>181</v>
      </c>
      <c r="D181" s="31" t="s">
        <v>9</v>
      </c>
      <c r="E181" s="32">
        <v>1</v>
      </c>
      <c r="F181" s="34">
        <v>0</v>
      </c>
      <c r="G181" s="34">
        <v>0</v>
      </c>
      <c r="H181" s="34">
        <f t="shared" ref="H181" si="55">(F181+G181)*E181</f>
        <v>0</v>
      </c>
    </row>
    <row r="182" spans="2:8" x14ac:dyDescent="0.25">
      <c r="B182" s="18"/>
      <c r="C182" s="16" t="s">
        <v>30</v>
      </c>
      <c r="D182" s="31"/>
      <c r="E182" s="32"/>
      <c r="F182" s="34"/>
      <c r="G182" s="34"/>
      <c r="H182" s="34"/>
    </row>
    <row r="183" spans="2:8" x14ac:dyDescent="0.25">
      <c r="B183" s="18"/>
      <c r="C183" s="15" t="s">
        <v>29</v>
      </c>
      <c r="D183" s="31" t="s">
        <v>31</v>
      </c>
      <c r="E183" s="32">
        <v>2</v>
      </c>
      <c r="F183" s="34">
        <v>0</v>
      </c>
      <c r="G183" s="34">
        <v>0</v>
      </c>
      <c r="H183" s="34">
        <f t="shared" ref="H183" si="56">(F183+G183)*E183</f>
        <v>0</v>
      </c>
    </row>
    <row r="184" spans="2:8" ht="24" x14ac:dyDescent="0.25">
      <c r="B184" s="18" t="s">
        <v>170</v>
      </c>
      <c r="C184" s="54" t="s">
        <v>95</v>
      </c>
      <c r="D184" s="55"/>
      <c r="E184" s="56"/>
      <c r="F184" s="57"/>
      <c r="G184" s="58"/>
      <c r="H184" s="58"/>
    </row>
    <row r="185" spans="2:8" x14ac:dyDescent="0.25">
      <c r="B185" s="18"/>
      <c r="C185" s="15" t="s">
        <v>42</v>
      </c>
      <c r="D185" s="31" t="s">
        <v>7</v>
      </c>
      <c r="E185" s="32">
        <v>0.5</v>
      </c>
      <c r="F185" s="34">
        <v>0</v>
      </c>
      <c r="G185" s="34">
        <v>0</v>
      </c>
      <c r="H185" s="34">
        <f t="shared" ref="H185:H188" si="57">(F185+G185)*E185</f>
        <v>0</v>
      </c>
    </row>
    <row r="186" spans="2:8" x14ac:dyDescent="0.25">
      <c r="B186" s="18"/>
      <c r="C186" s="15" t="s">
        <v>235</v>
      </c>
      <c r="D186" s="31" t="s">
        <v>31</v>
      </c>
      <c r="E186" s="32">
        <v>1</v>
      </c>
      <c r="F186" s="34">
        <v>0</v>
      </c>
      <c r="G186" s="34">
        <v>0</v>
      </c>
      <c r="H186" s="34">
        <f t="shared" si="57"/>
        <v>0</v>
      </c>
    </row>
    <row r="187" spans="2:8" x14ac:dyDescent="0.25">
      <c r="B187" s="18"/>
      <c r="C187" s="15" t="s">
        <v>69</v>
      </c>
      <c r="D187" s="31" t="s">
        <v>7</v>
      </c>
      <c r="E187" s="32">
        <v>0.45</v>
      </c>
      <c r="F187" s="34">
        <v>0</v>
      </c>
      <c r="G187" s="34">
        <v>0</v>
      </c>
      <c r="H187" s="34">
        <f t="shared" si="57"/>
        <v>0</v>
      </c>
    </row>
    <row r="188" spans="2:8" x14ac:dyDescent="0.25">
      <c r="B188" s="18"/>
      <c r="C188" s="15" t="s">
        <v>70</v>
      </c>
      <c r="D188" s="31" t="s">
        <v>31</v>
      </c>
      <c r="E188" s="32">
        <v>1</v>
      </c>
      <c r="F188" s="34">
        <v>0</v>
      </c>
      <c r="G188" s="34">
        <v>0</v>
      </c>
      <c r="H188" s="34">
        <f t="shared" si="57"/>
        <v>0</v>
      </c>
    </row>
    <row r="189" spans="2:8" x14ac:dyDescent="0.25">
      <c r="B189" s="18"/>
      <c r="C189" s="16" t="s">
        <v>86</v>
      </c>
      <c r="D189" s="31"/>
      <c r="E189" s="32"/>
      <c r="F189" s="34"/>
      <c r="G189" s="34"/>
      <c r="H189" s="34"/>
    </row>
    <row r="190" spans="2:8" x14ac:dyDescent="0.25">
      <c r="B190" s="18"/>
      <c r="C190" s="15" t="s">
        <v>27</v>
      </c>
      <c r="D190" s="31" t="s">
        <v>9</v>
      </c>
      <c r="E190" s="32">
        <v>2</v>
      </c>
      <c r="F190" s="34">
        <v>0</v>
      </c>
      <c r="G190" s="34">
        <v>0</v>
      </c>
      <c r="H190" s="34">
        <f t="shared" ref="H190:H191" si="58">(F190+G190)*E190</f>
        <v>0</v>
      </c>
    </row>
    <row r="191" spans="2:8" x14ac:dyDescent="0.25">
      <c r="B191" s="18"/>
      <c r="C191" s="15" t="s">
        <v>181</v>
      </c>
      <c r="D191" s="31" t="s">
        <v>9</v>
      </c>
      <c r="E191" s="32">
        <v>1</v>
      </c>
      <c r="F191" s="34">
        <v>0</v>
      </c>
      <c r="G191" s="34">
        <v>0</v>
      </c>
      <c r="H191" s="34">
        <f t="shared" si="58"/>
        <v>0</v>
      </c>
    </row>
    <row r="192" spans="2:8" x14ac:dyDescent="0.25">
      <c r="B192" s="18"/>
      <c r="C192" s="16" t="s">
        <v>30</v>
      </c>
      <c r="D192" s="31"/>
      <c r="E192" s="32"/>
      <c r="F192" s="34"/>
      <c r="G192" s="34"/>
      <c r="H192" s="34"/>
    </row>
    <row r="193" spans="2:8" x14ac:dyDescent="0.25">
      <c r="B193" s="18"/>
      <c r="C193" s="15" t="s">
        <v>29</v>
      </c>
      <c r="D193" s="31" t="s">
        <v>31</v>
      </c>
      <c r="E193" s="32">
        <v>2</v>
      </c>
      <c r="F193" s="34">
        <v>0</v>
      </c>
      <c r="G193" s="34">
        <v>0</v>
      </c>
      <c r="H193" s="34">
        <f t="shared" ref="H193" si="59">(F193+G193)*E193</f>
        <v>0</v>
      </c>
    </row>
    <row r="194" spans="2:8" ht="24" x14ac:dyDescent="0.25">
      <c r="B194" s="18" t="s">
        <v>171</v>
      </c>
      <c r="C194" s="54" t="s">
        <v>95</v>
      </c>
      <c r="D194" s="55"/>
      <c r="E194" s="56"/>
      <c r="F194" s="57"/>
      <c r="G194" s="58"/>
      <c r="H194" s="58"/>
    </row>
    <row r="195" spans="2:8" x14ac:dyDescent="0.25">
      <c r="B195" s="18"/>
      <c r="C195" s="15" t="s">
        <v>159</v>
      </c>
      <c r="D195" s="31" t="s">
        <v>7</v>
      </c>
      <c r="E195" s="32">
        <v>2.16</v>
      </c>
      <c r="F195" s="34">
        <v>0</v>
      </c>
      <c r="G195" s="34">
        <v>0</v>
      </c>
      <c r="H195" s="34">
        <f t="shared" ref="H195:H198" si="60">(F195+G195)*E195</f>
        <v>0</v>
      </c>
    </row>
    <row r="196" spans="2:8" x14ac:dyDescent="0.25">
      <c r="B196" s="18"/>
      <c r="C196" s="15" t="s">
        <v>172</v>
      </c>
      <c r="D196" s="31" t="s">
        <v>31</v>
      </c>
      <c r="E196" s="32">
        <v>1</v>
      </c>
      <c r="F196" s="34">
        <v>0</v>
      </c>
      <c r="G196" s="34">
        <v>0</v>
      </c>
      <c r="H196" s="34">
        <f t="shared" si="60"/>
        <v>0</v>
      </c>
    </row>
    <row r="197" spans="2:8" x14ac:dyDescent="0.25">
      <c r="B197" s="18"/>
      <c r="C197" s="15" t="s">
        <v>173</v>
      </c>
      <c r="D197" s="31" t="s">
        <v>7</v>
      </c>
      <c r="E197" s="32">
        <v>2.9</v>
      </c>
      <c r="F197" s="34">
        <v>0</v>
      </c>
      <c r="G197" s="34">
        <v>0</v>
      </c>
      <c r="H197" s="34">
        <f t="shared" si="60"/>
        <v>0</v>
      </c>
    </row>
    <row r="198" spans="2:8" x14ac:dyDescent="0.25">
      <c r="B198" s="18"/>
      <c r="C198" s="15" t="s">
        <v>174</v>
      </c>
      <c r="D198" s="31" t="s">
        <v>31</v>
      </c>
      <c r="E198" s="32">
        <v>1</v>
      </c>
      <c r="F198" s="34">
        <v>0</v>
      </c>
      <c r="G198" s="34">
        <v>0</v>
      </c>
      <c r="H198" s="34">
        <f t="shared" si="60"/>
        <v>0</v>
      </c>
    </row>
    <row r="199" spans="2:8" x14ac:dyDescent="0.25">
      <c r="B199" s="18"/>
      <c r="C199" s="16" t="s">
        <v>23</v>
      </c>
      <c r="D199" s="31"/>
      <c r="E199" s="32"/>
      <c r="F199" s="34"/>
      <c r="G199" s="34"/>
      <c r="H199" s="34"/>
    </row>
    <row r="200" spans="2:8" x14ac:dyDescent="0.25">
      <c r="B200" s="18"/>
      <c r="C200" s="15" t="s">
        <v>173</v>
      </c>
      <c r="D200" s="31" t="s">
        <v>31</v>
      </c>
      <c r="E200" s="32">
        <v>1</v>
      </c>
      <c r="F200" s="34">
        <v>0</v>
      </c>
      <c r="G200" s="34">
        <v>0</v>
      </c>
      <c r="H200" s="34">
        <f t="shared" ref="H200" si="61">(F200+G200)*E200</f>
        <v>0</v>
      </c>
    </row>
    <row r="201" spans="2:8" x14ac:dyDescent="0.25">
      <c r="B201" s="18"/>
      <c r="C201" s="16" t="s">
        <v>86</v>
      </c>
      <c r="D201" s="31"/>
      <c r="E201" s="32"/>
      <c r="F201" s="34"/>
      <c r="G201" s="34"/>
      <c r="H201" s="34"/>
    </row>
    <row r="202" spans="2:8" x14ac:dyDescent="0.25">
      <c r="B202" s="18"/>
      <c r="C202" s="15" t="s">
        <v>8</v>
      </c>
      <c r="D202" s="31" t="s">
        <v>9</v>
      </c>
      <c r="E202" s="32">
        <v>6.5</v>
      </c>
      <c r="F202" s="34">
        <v>0</v>
      </c>
      <c r="G202" s="34">
        <v>0</v>
      </c>
      <c r="H202" s="34">
        <f t="shared" ref="H202" si="62">(F202+G202)*E202</f>
        <v>0</v>
      </c>
    </row>
    <row r="203" spans="2:8" x14ac:dyDescent="0.25">
      <c r="B203" s="18"/>
      <c r="C203" s="16" t="s">
        <v>30</v>
      </c>
      <c r="D203" s="31"/>
      <c r="E203" s="32"/>
      <c r="F203" s="34"/>
      <c r="G203" s="34"/>
      <c r="H203" s="34"/>
    </row>
    <row r="204" spans="2:8" x14ac:dyDescent="0.25">
      <c r="B204" s="18"/>
      <c r="C204" s="15" t="s">
        <v>52</v>
      </c>
      <c r="D204" s="31" t="s">
        <v>31</v>
      </c>
      <c r="E204" s="32">
        <v>3</v>
      </c>
      <c r="F204" s="34">
        <v>0</v>
      </c>
      <c r="G204" s="34">
        <v>0</v>
      </c>
      <c r="H204" s="34">
        <f t="shared" ref="H204" si="63">(F204+G204)*E204</f>
        <v>0</v>
      </c>
    </row>
    <row r="205" spans="2:8" ht="24" x14ac:dyDescent="0.25">
      <c r="B205" s="18" t="s">
        <v>175</v>
      </c>
      <c r="C205" s="54" t="s">
        <v>95</v>
      </c>
      <c r="D205" s="55"/>
      <c r="E205" s="56"/>
      <c r="F205" s="57"/>
      <c r="G205" s="58"/>
      <c r="H205" s="58"/>
    </row>
    <row r="206" spans="2:8" x14ac:dyDescent="0.25">
      <c r="B206" s="18"/>
      <c r="C206" s="15" t="s">
        <v>42</v>
      </c>
      <c r="D206" s="31" t="s">
        <v>7</v>
      </c>
      <c r="E206" s="32">
        <v>1</v>
      </c>
      <c r="F206" s="34">
        <v>0</v>
      </c>
      <c r="G206" s="34">
        <v>0</v>
      </c>
      <c r="H206" s="34">
        <f t="shared" ref="H206:H209" si="64">(F206+G206)*E206</f>
        <v>0</v>
      </c>
    </row>
    <row r="207" spans="2:8" x14ac:dyDescent="0.25">
      <c r="B207" s="18"/>
      <c r="C207" s="15" t="s">
        <v>235</v>
      </c>
      <c r="D207" s="31" t="s">
        <v>31</v>
      </c>
      <c r="E207" s="32">
        <v>1</v>
      </c>
      <c r="F207" s="34">
        <v>0</v>
      </c>
      <c r="G207" s="34">
        <v>0</v>
      </c>
      <c r="H207" s="34">
        <f t="shared" si="64"/>
        <v>0</v>
      </c>
    </row>
    <row r="208" spans="2:8" x14ac:dyDescent="0.25">
      <c r="B208" s="18"/>
      <c r="C208" s="15" t="s">
        <v>69</v>
      </c>
      <c r="D208" s="31" t="s">
        <v>7</v>
      </c>
      <c r="E208" s="32">
        <v>0.9</v>
      </c>
      <c r="F208" s="34">
        <v>0</v>
      </c>
      <c r="G208" s="34">
        <v>0</v>
      </c>
      <c r="H208" s="34">
        <f t="shared" si="64"/>
        <v>0</v>
      </c>
    </row>
    <row r="209" spans="2:8" x14ac:dyDescent="0.25">
      <c r="B209" s="18"/>
      <c r="C209" s="15" t="s">
        <v>70</v>
      </c>
      <c r="D209" s="31" t="s">
        <v>31</v>
      </c>
      <c r="E209" s="32">
        <v>1</v>
      </c>
      <c r="F209" s="34">
        <v>0</v>
      </c>
      <c r="G209" s="34">
        <v>0</v>
      </c>
      <c r="H209" s="34">
        <f t="shared" si="64"/>
        <v>0</v>
      </c>
    </row>
    <row r="210" spans="2:8" x14ac:dyDescent="0.25">
      <c r="B210" s="18"/>
      <c r="C210" s="16" t="s">
        <v>86</v>
      </c>
      <c r="D210" s="31"/>
      <c r="E210" s="32"/>
      <c r="F210" s="34"/>
      <c r="G210" s="34"/>
      <c r="H210" s="34"/>
    </row>
    <row r="211" spans="2:8" x14ac:dyDescent="0.25">
      <c r="B211" s="18"/>
      <c r="C211" s="15" t="s">
        <v>17</v>
      </c>
      <c r="D211" s="31" t="s">
        <v>9</v>
      </c>
      <c r="E211" s="32">
        <v>3</v>
      </c>
      <c r="F211" s="34">
        <v>0</v>
      </c>
      <c r="G211" s="34">
        <v>0</v>
      </c>
      <c r="H211" s="34">
        <f t="shared" ref="H211:H212" si="65">(F211+G211)*E211</f>
        <v>0</v>
      </c>
    </row>
    <row r="212" spans="2:8" x14ac:dyDescent="0.25">
      <c r="B212" s="18"/>
      <c r="C212" s="15" t="s">
        <v>187</v>
      </c>
      <c r="D212" s="31" t="s">
        <v>31</v>
      </c>
      <c r="E212" s="32">
        <v>1</v>
      </c>
      <c r="F212" s="34">
        <v>0</v>
      </c>
      <c r="G212" s="34">
        <v>0</v>
      </c>
      <c r="H212" s="34">
        <f t="shared" si="65"/>
        <v>0</v>
      </c>
    </row>
    <row r="213" spans="2:8" x14ac:dyDescent="0.25">
      <c r="B213" s="18"/>
      <c r="C213" s="16" t="s">
        <v>30</v>
      </c>
      <c r="D213" s="31"/>
      <c r="E213" s="32"/>
      <c r="F213" s="34"/>
      <c r="G213" s="34"/>
      <c r="H213" s="34"/>
    </row>
    <row r="214" spans="2:8" x14ac:dyDescent="0.25">
      <c r="B214" s="18"/>
      <c r="C214" s="15" t="s">
        <v>48</v>
      </c>
      <c r="D214" s="31" t="s">
        <v>31</v>
      </c>
      <c r="E214" s="32">
        <v>2</v>
      </c>
      <c r="F214" s="34">
        <v>0</v>
      </c>
      <c r="G214" s="34">
        <v>0</v>
      </c>
      <c r="H214" s="34">
        <f t="shared" ref="H214" si="66">(F214+G214)*E214</f>
        <v>0</v>
      </c>
    </row>
    <row r="215" spans="2:8" ht="24" x14ac:dyDescent="0.25">
      <c r="B215" s="18" t="s">
        <v>176</v>
      </c>
      <c r="C215" s="54" t="s">
        <v>95</v>
      </c>
      <c r="D215" s="55"/>
      <c r="E215" s="56"/>
      <c r="F215" s="57"/>
      <c r="G215" s="58"/>
      <c r="H215" s="58"/>
    </row>
    <row r="216" spans="2:8" x14ac:dyDescent="0.25">
      <c r="B216" s="18"/>
      <c r="C216" s="15" t="s">
        <v>165</v>
      </c>
      <c r="D216" s="31" t="s">
        <v>7</v>
      </c>
      <c r="E216" s="32">
        <v>1.2</v>
      </c>
      <c r="F216" s="34">
        <v>0</v>
      </c>
      <c r="G216" s="34">
        <v>0</v>
      </c>
      <c r="H216" s="34">
        <f t="shared" ref="H216:H219" si="67">(F216+G216)*E216</f>
        <v>0</v>
      </c>
    </row>
    <row r="217" spans="2:8" x14ac:dyDescent="0.25">
      <c r="B217" s="18"/>
      <c r="C217" s="15" t="s">
        <v>166</v>
      </c>
      <c r="D217" s="31" t="s">
        <v>31</v>
      </c>
      <c r="E217" s="32">
        <v>1</v>
      </c>
      <c r="F217" s="34">
        <v>0</v>
      </c>
      <c r="G217" s="34">
        <v>0</v>
      </c>
      <c r="H217" s="34">
        <f t="shared" si="67"/>
        <v>0</v>
      </c>
    </row>
    <row r="218" spans="2:8" x14ac:dyDescent="0.25">
      <c r="B218" s="18"/>
      <c r="C218" s="15" t="s">
        <v>159</v>
      </c>
      <c r="D218" s="31" t="s">
        <v>7</v>
      </c>
      <c r="E218" s="32">
        <v>1.3</v>
      </c>
      <c r="F218" s="34">
        <v>0</v>
      </c>
      <c r="G218" s="34">
        <v>0</v>
      </c>
      <c r="H218" s="34">
        <f t="shared" si="67"/>
        <v>0</v>
      </c>
    </row>
    <row r="219" spans="2:8" x14ac:dyDescent="0.25">
      <c r="B219" s="18"/>
      <c r="C219" s="15" t="s">
        <v>177</v>
      </c>
      <c r="D219" s="31" t="s">
        <v>31</v>
      </c>
      <c r="E219" s="32">
        <v>1</v>
      </c>
      <c r="F219" s="34">
        <v>0</v>
      </c>
      <c r="G219" s="34">
        <v>0</v>
      </c>
      <c r="H219" s="34">
        <f t="shared" si="67"/>
        <v>0</v>
      </c>
    </row>
    <row r="220" spans="2:8" x14ac:dyDescent="0.25">
      <c r="B220" s="18"/>
      <c r="C220" s="16" t="s">
        <v>86</v>
      </c>
      <c r="D220" s="31"/>
      <c r="E220" s="32"/>
      <c r="F220" s="34"/>
      <c r="G220" s="34"/>
      <c r="H220" s="34"/>
    </row>
    <row r="221" spans="2:8" x14ac:dyDescent="0.25">
      <c r="B221" s="18"/>
      <c r="C221" s="15" t="s">
        <v>27</v>
      </c>
      <c r="D221" s="31" t="s">
        <v>9</v>
      </c>
      <c r="E221" s="32">
        <v>14</v>
      </c>
      <c r="F221" s="34">
        <v>0</v>
      </c>
      <c r="G221" s="34">
        <v>0</v>
      </c>
      <c r="H221" s="34">
        <f t="shared" ref="H221:H222" si="68">(F221+G221)*E221</f>
        <v>0</v>
      </c>
    </row>
    <row r="222" spans="2:8" x14ac:dyDescent="0.25">
      <c r="B222" s="18"/>
      <c r="C222" s="15" t="s">
        <v>181</v>
      </c>
      <c r="D222" s="31" t="s">
        <v>31</v>
      </c>
      <c r="E222" s="32">
        <v>2</v>
      </c>
      <c r="F222" s="34">
        <v>0</v>
      </c>
      <c r="G222" s="34">
        <v>0</v>
      </c>
      <c r="H222" s="34">
        <f t="shared" si="68"/>
        <v>0</v>
      </c>
    </row>
    <row r="223" spans="2:8" x14ac:dyDescent="0.25">
      <c r="B223" s="18"/>
      <c r="C223" s="16" t="s">
        <v>30</v>
      </c>
      <c r="D223" s="31"/>
      <c r="E223" s="32"/>
      <c r="F223" s="34"/>
      <c r="G223" s="34"/>
      <c r="H223" s="34"/>
    </row>
    <row r="224" spans="2:8" x14ac:dyDescent="0.25">
      <c r="B224" s="18"/>
      <c r="C224" s="15" t="s">
        <v>48</v>
      </c>
      <c r="D224" s="31" t="s">
        <v>31</v>
      </c>
      <c r="E224" s="32">
        <v>5</v>
      </c>
      <c r="F224" s="34">
        <v>0</v>
      </c>
      <c r="G224" s="34">
        <v>0</v>
      </c>
      <c r="H224" s="34">
        <f t="shared" ref="H224" si="69">(F224+G224)*E224</f>
        <v>0</v>
      </c>
    </row>
    <row r="225" spans="2:8" ht="24" x14ac:dyDescent="0.25">
      <c r="B225" s="18" t="s">
        <v>350</v>
      </c>
      <c r="C225" s="54" t="s">
        <v>95</v>
      </c>
      <c r="D225" s="55"/>
      <c r="E225" s="56"/>
      <c r="F225" s="57"/>
      <c r="G225" s="58"/>
      <c r="H225" s="58"/>
    </row>
    <row r="226" spans="2:8" x14ac:dyDescent="0.25">
      <c r="B226" s="18"/>
      <c r="C226" s="15" t="s">
        <v>160</v>
      </c>
      <c r="D226" s="31" t="s">
        <v>7</v>
      </c>
      <c r="E226" s="32">
        <v>1.6</v>
      </c>
      <c r="F226" s="34">
        <v>0</v>
      </c>
      <c r="G226" s="34">
        <v>0</v>
      </c>
      <c r="H226" s="34">
        <f t="shared" ref="H226:H229" si="70">(F226+G226)*E226</f>
        <v>0</v>
      </c>
    </row>
    <row r="227" spans="2:8" x14ac:dyDescent="0.25">
      <c r="B227" s="18"/>
      <c r="C227" s="15" t="s">
        <v>296</v>
      </c>
      <c r="D227" s="31" t="s">
        <v>31</v>
      </c>
      <c r="E227" s="32">
        <v>1</v>
      </c>
      <c r="F227" s="34">
        <v>0</v>
      </c>
      <c r="G227" s="34">
        <v>0</v>
      </c>
      <c r="H227" s="34">
        <f t="shared" si="70"/>
        <v>0</v>
      </c>
    </row>
    <row r="228" spans="2:8" x14ac:dyDescent="0.25">
      <c r="B228" s="18"/>
      <c r="C228" s="15" t="s">
        <v>32</v>
      </c>
      <c r="D228" s="31" t="s">
        <v>7</v>
      </c>
      <c r="E228" s="32">
        <v>2.9</v>
      </c>
      <c r="F228" s="34">
        <v>0</v>
      </c>
      <c r="G228" s="34">
        <v>0</v>
      </c>
      <c r="H228" s="34">
        <f t="shared" si="70"/>
        <v>0</v>
      </c>
    </row>
    <row r="229" spans="2:8" x14ac:dyDescent="0.25">
      <c r="B229" s="18"/>
      <c r="C229" s="15" t="s">
        <v>186</v>
      </c>
      <c r="D229" s="31" t="s">
        <v>31</v>
      </c>
      <c r="E229" s="32">
        <v>1</v>
      </c>
      <c r="F229" s="34">
        <v>0</v>
      </c>
      <c r="G229" s="34">
        <v>0</v>
      </c>
      <c r="H229" s="34">
        <f t="shared" si="70"/>
        <v>0</v>
      </c>
    </row>
    <row r="230" spans="2:8" x14ac:dyDescent="0.25">
      <c r="B230" s="18"/>
      <c r="C230" s="16" t="s">
        <v>86</v>
      </c>
      <c r="D230" s="31"/>
      <c r="E230" s="32"/>
      <c r="F230" s="34"/>
      <c r="G230" s="34"/>
      <c r="H230" s="34"/>
    </row>
    <row r="231" spans="2:8" x14ac:dyDescent="0.25">
      <c r="B231" s="18"/>
      <c r="C231" s="15" t="s">
        <v>27</v>
      </c>
      <c r="D231" s="31" t="s">
        <v>9</v>
      </c>
      <c r="E231" s="32">
        <v>2</v>
      </c>
      <c r="F231" s="34">
        <v>0</v>
      </c>
      <c r="G231" s="34">
        <v>0</v>
      </c>
      <c r="H231" s="34">
        <f t="shared" ref="H231" si="71">(F231+G231)*E231</f>
        <v>0</v>
      </c>
    </row>
    <row r="232" spans="2:8" x14ac:dyDescent="0.25">
      <c r="B232" s="18"/>
      <c r="C232" s="16" t="s">
        <v>30</v>
      </c>
      <c r="D232" s="31"/>
      <c r="E232" s="32"/>
      <c r="F232" s="34"/>
      <c r="G232" s="34"/>
      <c r="H232" s="34"/>
    </row>
    <row r="233" spans="2:8" x14ac:dyDescent="0.25">
      <c r="B233" s="18"/>
      <c r="C233" s="15" t="s">
        <v>29</v>
      </c>
      <c r="D233" s="31" t="s">
        <v>31</v>
      </c>
      <c r="E233" s="32">
        <v>4</v>
      </c>
      <c r="F233" s="34">
        <v>0</v>
      </c>
      <c r="G233" s="34">
        <v>0</v>
      </c>
      <c r="H233" s="34">
        <f t="shared" ref="H233" si="72">(F233+G233)*E233</f>
        <v>0</v>
      </c>
    </row>
    <row r="234" spans="2:8" x14ac:dyDescent="0.25">
      <c r="B234" s="18"/>
      <c r="C234" s="22"/>
      <c r="D234" s="31"/>
      <c r="E234" s="32"/>
      <c r="F234" s="33"/>
      <c r="G234" s="34"/>
      <c r="H234" s="34"/>
    </row>
    <row r="235" spans="2:8" x14ac:dyDescent="0.25">
      <c r="B235" s="18"/>
      <c r="C235" s="16" t="s">
        <v>53</v>
      </c>
      <c r="D235" s="31"/>
      <c r="E235" s="32"/>
      <c r="F235" s="34"/>
      <c r="G235" s="34"/>
      <c r="H235" s="34"/>
    </row>
    <row r="236" spans="2:8" x14ac:dyDescent="0.25">
      <c r="B236" s="18"/>
      <c r="C236" s="15" t="s">
        <v>61</v>
      </c>
      <c r="D236" s="31" t="s">
        <v>9</v>
      </c>
      <c r="E236" s="32">
        <v>64</v>
      </c>
      <c r="F236" s="34">
        <v>0</v>
      </c>
      <c r="G236" s="34">
        <v>0</v>
      </c>
      <c r="H236" s="34">
        <f t="shared" ref="H236:H237" si="73">(F236+G236)*E236</f>
        <v>0</v>
      </c>
    </row>
    <row r="237" spans="2:8" x14ac:dyDescent="0.25">
      <c r="B237" s="18"/>
      <c r="C237" s="15" t="s">
        <v>60</v>
      </c>
      <c r="D237" s="31" t="s">
        <v>9</v>
      </c>
      <c r="E237" s="32">
        <v>140</v>
      </c>
      <c r="F237" s="34">
        <v>0</v>
      </c>
      <c r="G237" s="34">
        <v>0</v>
      </c>
      <c r="H237" s="34">
        <f t="shared" si="73"/>
        <v>0</v>
      </c>
    </row>
    <row r="238" spans="2:8" x14ac:dyDescent="0.25">
      <c r="B238" s="18"/>
      <c r="C238" s="22"/>
      <c r="D238" s="31"/>
      <c r="E238" s="32"/>
      <c r="F238" s="33"/>
      <c r="G238" s="34"/>
      <c r="H238" s="34"/>
    </row>
    <row r="239" spans="2:8" x14ac:dyDescent="0.25">
      <c r="B239" s="18" t="s">
        <v>189</v>
      </c>
      <c r="C239" s="15" t="s">
        <v>54</v>
      </c>
      <c r="D239" s="31" t="s">
        <v>31</v>
      </c>
      <c r="E239" s="32">
        <v>6</v>
      </c>
      <c r="F239" s="34">
        <v>0</v>
      </c>
      <c r="G239" s="34">
        <v>0</v>
      </c>
      <c r="H239" s="34">
        <f t="shared" ref="H239:H241" si="74">(F239+G239)*E239</f>
        <v>0</v>
      </c>
    </row>
    <row r="240" spans="2:8" x14ac:dyDescent="0.25">
      <c r="B240" s="18" t="s">
        <v>190</v>
      </c>
      <c r="C240" s="15" t="s">
        <v>55</v>
      </c>
      <c r="D240" s="31" t="s">
        <v>31</v>
      </c>
      <c r="E240" s="32">
        <v>15</v>
      </c>
      <c r="F240" s="34">
        <v>0</v>
      </c>
      <c r="G240" s="34">
        <v>0</v>
      </c>
      <c r="H240" s="34">
        <f t="shared" si="74"/>
        <v>0</v>
      </c>
    </row>
    <row r="241" spans="2:8" x14ac:dyDescent="0.25">
      <c r="B241" s="18" t="s">
        <v>351</v>
      </c>
      <c r="C241" s="15" t="s">
        <v>340</v>
      </c>
      <c r="D241" s="31" t="s">
        <v>31</v>
      </c>
      <c r="E241" s="32">
        <v>1</v>
      </c>
      <c r="F241" s="34">
        <v>0</v>
      </c>
      <c r="G241" s="34">
        <v>0</v>
      </c>
      <c r="H241" s="34">
        <f t="shared" si="74"/>
        <v>0</v>
      </c>
    </row>
    <row r="242" spans="2:8" x14ac:dyDescent="0.25">
      <c r="B242" s="18"/>
      <c r="C242" s="22"/>
      <c r="D242" s="31"/>
      <c r="E242" s="32"/>
      <c r="F242" s="33"/>
      <c r="G242" s="34"/>
      <c r="H242" s="34"/>
    </row>
    <row r="243" spans="2:8" x14ac:dyDescent="0.25">
      <c r="B243" s="18" t="s">
        <v>352</v>
      </c>
      <c r="C243" s="15" t="s">
        <v>341</v>
      </c>
      <c r="D243" s="31" t="s">
        <v>31</v>
      </c>
      <c r="E243" s="32">
        <v>7</v>
      </c>
      <c r="F243" s="34">
        <v>0</v>
      </c>
      <c r="G243" s="34">
        <v>0</v>
      </c>
      <c r="H243" s="34">
        <f t="shared" ref="H243:H245" si="75">(F243+G243)*E243</f>
        <v>0</v>
      </c>
    </row>
    <row r="244" spans="2:8" x14ac:dyDescent="0.25">
      <c r="B244" s="18" t="s">
        <v>353</v>
      </c>
      <c r="C244" s="15" t="s">
        <v>343</v>
      </c>
      <c r="D244" s="31" t="s">
        <v>31</v>
      </c>
      <c r="E244" s="32">
        <v>1</v>
      </c>
      <c r="F244" s="34">
        <v>0</v>
      </c>
      <c r="G244" s="34">
        <v>0</v>
      </c>
      <c r="H244" s="34">
        <f t="shared" si="75"/>
        <v>0</v>
      </c>
    </row>
    <row r="245" spans="2:8" x14ac:dyDescent="0.25">
      <c r="B245" s="18" t="s">
        <v>354</v>
      </c>
      <c r="C245" s="15" t="s">
        <v>345</v>
      </c>
      <c r="D245" s="31" t="s">
        <v>31</v>
      </c>
      <c r="E245" s="32">
        <v>1</v>
      </c>
      <c r="F245" s="34">
        <v>0</v>
      </c>
      <c r="G245" s="34">
        <v>0</v>
      </c>
      <c r="H245" s="34">
        <f t="shared" si="75"/>
        <v>0</v>
      </c>
    </row>
    <row r="246" spans="2:8" x14ac:dyDescent="0.25">
      <c r="B246" s="18"/>
      <c r="C246" s="15"/>
      <c r="D246" s="31"/>
      <c r="E246" s="32"/>
      <c r="F246" s="33"/>
      <c r="G246" s="34"/>
      <c r="H246" s="34"/>
    </row>
    <row r="247" spans="2:8" ht="15.75" customHeight="1" x14ac:dyDescent="0.25">
      <c r="B247" s="18" t="s">
        <v>356</v>
      </c>
      <c r="C247" s="15" t="s">
        <v>355</v>
      </c>
      <c r="D247" s="31" t="s">
        <v>31</v>
      </c>
      <c r="E247" s="32">
        <v>4</v>
      </c>
      <c r="F247" s="34">
        <v>0</v>
      </c>
      <c r="G247" s="34">
        <v>0</v>
      </c>
      <c r="H247" s="34">
        <f>(F247+G247)*E247</f>
        <v>0</v>
      </c>
    </row>
    <row r="248" spans="2:8" x14ac:dyDescent="0.25">
      <c r="B248" s="18"/>
      <c r="C248" s="15"/>
      <c r="D248" s="31"/>
      <c r="E248" s="32"/>
      <c r="F248" s="33"/>
      <c r="G248" s="34"/>
      <c r="H248" s="34"/>
    </row>
    <row r="249" spans="2:8" x14ac:dyDescent="0.25">
      <c r="B249" s="18" t="s">
        <v>236</v>
      </c>
      <c r="C249" s="15" t="s">
        <v>56</v>
      </c>
      <c r="D249" s="31" t="s">
        <v>31</v>
      </c>
      <c r="E249" s="32">
        <v>6</v>
      </c>
      <c r="F249" s="34">
        <v>0</v>
      </c>
      <c r="G249" s="34">
        <v>0</v>
      </c>
      <c r="H249" s="34">
        <f t="shared" ref="H249:H252" si="76">(F249+G249)*E249</f>
        <v>0</v>
      </c>
    </row>
    <row r="250" spans="2:8" x14ac:dyDescent="0.25">
      <c r="B250" s="18" t="s">
        <v>237</v>
      </c>
      <c r="C250" s="15" t="s">
        <v>58</v>
      </c>
      <c r="D250" s="31" t="s">
        <v>31</v>
      </c>
      <c r="E250" s="32">
        <v>24</v>
      </c>
      <c r="F250" s="34">
        <v>0</v>
      </c>
      <c r="G250" s="34">
        <v>0</v>
      </c>
      <c r="H250" s="34">
        <f t="shared" si="76"/>
        <v>0</v>
      </c>
    </row>
    <row r="251" spans="2:8" x14ac:dyDescent="0.25">
      <c r="B251" s="18" t="s">
        <v>238</v>
      </c>
      <c r="C251" s="15" t="s">
        <v>57</v>
      </c>
      <c r="D251" s="31" t="s">
        <v>31</v>
      </c>
      <c r="E251" s="32">
        <v>12</v>
      </c>
      <c r="F251" s="34">
        <v>0</v>
      </c>
      <c r="G251" s="34">
        <v>0</v>
      </c>
      <c r="H251" s="34">
        <f t="shared" si="76"/>
        <v>0</v>
      </c>
    </row>
    <row r="252" spans="2:8" x14ac:dyDescent="0.25">
      <c r="B252" s="18" t="s">
        <v>239</v>
      </c>
      <c r="C252" s="15" t="s">
        <v>240</v>
      </c>
      <c r="D252" s="31" t="s">
        <v>31</v>
      </c>
      <c r="E252" s="32">
        <v>8</v>
      </c>
      <c r="F252" s="34">
        <v>0</v>
      </c>
      <c r="G252" s="34">
        <v>0</v>
      </c>
      <c r="H252" s="34">
        <f t="shared" si="76"/>
        <v>0</v>
      </c>
    </row>
    <row r="253" spans="2:8" x14ac:dyDescent="0.25">
      <c r="B253" s="18"/>
      <c r="C253" s="15"/>
      <c r="D253" s="31"/>
      <c r="E253" s="32"/>
      <c r="F253" s="33"/>
      <c r="G253" s="34"/>
      <c r="H253" s="34"/>
    </row>
    <row r="254" spans="2:8" x14ac:dyDescent="0.25">
      <c r="B254" s="18" t="s">
        <v>242</v>
      </c>
      <c r="C254" s="15" t="s">
        <v>241</v>
      </c>
      <c r="D254" s="31" t="s">
        <v>31</v>
      </c>
      <c r="E254" s="32">
        <v>13</v>
      </c>
      <c r="F254" s="34">
        <v>0</v>
      </c>
      <c r="G254" s="34">
        <v>0</v>
      </c>
      <c r="H254" s="34">
        <f t="shared" ref="H254" si="77">(F254+G254)*E254</f>
        <v>0</v>
      </c>
    </row>
    <row r="255" spans="2:8" x14ac:dyDescent="0.25">
      <c r="B255" s="18" t="s">
        <v>243</v>
      </c>
      <c r="C255" s="15" t="s">
        <v>59</v>
      </c>
      <c r="D255" s="31" t="s">
        <v>31</v>
      </c>
      <c r="E255" s="32">
        <v>12</v>
      </c>
      <c r="F255" s="34">
        <v>0</v>
      </c>
      <c r="G255" s="34">
        <v>0</v>
      </c>
      <c r="H255" s="34">
        <f t="shared" ref="H255" si="78">(F255+G255)*E255</f>
        <v>0</v>
      </c>
    </row>
    <row r="256" spans="2:8" x14ac:dyDescent="0.25">
      <c r="B256" s="18"/>
      <c r="C256" s="15"/>
      <c r="D256" s="31"/>
      <c r="E256" s="32"/>
      <c r="F256" s="33"/>
      <c r="G256" s="34"/>
      <c r="H256" s="34"/>
    </row>
    <row r="257" spans="2:8" x14ac:dyDescent="0.25">
      <c r="B257" s="18" t="s">
        <v>245</v>
      </c>
      <c r="C257" s="15" t="s">
        <v>246</v>
      </c>
      <c r="D257" s="31" t="s">
        <v>31</v>
      </c>
      <c r="E257" s="32">
        <v>1</v>
      </c>
      <c r="F257" s="34">
        <v>0</v>
      </c>
      <c r="G257" s="34">
        <v>0</v>
      </c>
      <c r="H257" s="34">
        <f t="shared" ref="H257:H258" si="79">(F257+G257)*E257</f>
        <v>0</v>
      </c>
    </row>
    <row r="258" spans="2:8" x14ac:dyDescent="0.25">
      <c r="B258" s="18" t="s">
        <v>245</v>
      </c>
      <c r="C258" s="15" t="s">
        <v>247</v>
      </c>
      <c r="D258" s="31" t="s">
        <v>248</v>
      </c>
      <c r="E258" s="32">
        <v>1</v>
      </c>
      <c r="F258" s="34">
        <v>0</v>
      </c>
      <c r="G258" s="34">
        <v>0</v>
      </c>
      <c r="H258" s="34">
        <f t="shared" si="79"/>
        <v>0</v>
      </c>
    </row>
    <row r="259" spans="2:8" x14ac:dyDescent="0.25">
      <c r="B259" s="18"/>
      <c r="C259" s="15"/>
      <c r="D259" s="31"/>
      <c r="E259" s="32"/>
      <c r="F259" s="33"/>
      <c r="G259" s="34"/>
      <c r="H259" s="34"/>
    </row>
    <row r="260" spans="2:8" x14ac:dyDescent="0.25">
      <c r="B260" s="18"/>
      <c r="C260" s="42" t="s">
        <v>249</v>
      </c>
      <c r="D260" s="59"/>
      <c r="E260" s="60"/>
      <c r="F260" s="61"/>
      <c r="G260" s="62"/>
      <c r="H260" s="62"/>
    </row>
    <row r="261" spans="2:8" x14ac:dyDescent="0.25">
      <c r="B261" s="18" t="s">
        <v>191</v>
      </c>
      <c r="C261" s="21" t="s">
        <v>209</v>
      </c>
      <c r="D261" s="31" t="s">
        <v>31</v>
      </c>
      <c r="E261" s="32">
        <v>1</v>
      </c>
      <c r="F261" s="34">
        <v>0</v>
      </c>
      <c r="G261" s="34">
        <v>0</v>
      </c>
      <c r="H261" s="34">
        <f t="shared" ref="H261:H285" si="80">(F261+G261)*E261</f>
        <v>0</v>
      </c>
    </row>
    <row r="262" spans="2:8" x14ac:dyDescent="0.25">
      <c r="B262" s="18" t="s">
        <v>192</v>
      </c>
      <c r="C262" s="21" t="s">
        <v>209</v>
      </c>
      <c r="D262" s="31" t="s">
        <v>31</v>
      </c>
      <c r="E262" s="32">
        <v>1</v>
      </c>
      <c r="F262" s="34">
        <v>0</v>
      </c>
      <c r="G262" s="34">
        <v>0</v>
      </c>
      <c r="H262" s="34">
        <f t="shared" si="80"/>
        <v>0</v>
      </c>
    </row>
    <row r="263" spans="2:8" x14ac:dyDescent="0.25">
      <c r="B263" s="18" t="s">
        <v>193</v>
      </c>
      <c r="C263" s="21" t="s">
        <v>210</v>
      </c>
      <c r="D263" s="31" t="s">
        <v>31</v>
      </c>
      <c r="E263" s="32">
        <v>1</v>
      </c>
      <c r="F263" s="34">
        <v>0</v>
      </c>
      <c r="G263" s="34">
        <v>0</v>
      </c>
      <c r="H263" s="34">
        <f t="shared" si="80"/>
        <v>0</v>
      </c>
    </row>
    <row r="264" spans="2:8" x14ac:dyDescent="0.25">
      <c r="B264" s="18" t="s">
        <v>194</v>
      </c>
      <c r="C264" s="21" t="s">
        <v>210</v>
      </c>
      <c r="D264" s="31" t="s">
        <v>31</v>
      </c>
      <c r="E264" s="32">
        <v>1</v>
      </c>
      <c r="F264" s="34">
        <v>0</v>
      </c>
      <c r="G264" s="34">
        <v>0</v>
      </c>
      <c r="H264" s="34">
        <f t="shared" si="80"/>
        <v>0</v>
      </c>
    </row>
    <row r="265" spans="2:8" x14ac:dyDescent="0.25">
      <c r="B265" s="18" t="s">
        <v>195</v>
      </c>
      <c r="C265" s="21" t="s">
        <v>211</v>
      </c>
      <c r="D265" s="31" t="s">
        <v>31</v>
      </c>
      <c r="E265" s="32">
        <v>1</v>
      </c>
      <c r="F265" s="34">
        <v>0</v>
      </c>
      <c r="G265" s="34">
        <v>0</v>
      </c>
      <c r="H265" s="34">
        <f t="shared" si="80"/>
        <v>0</v>
      </c>
    </row>
    <row r="266" spans="2:8" x14ac:dyDescent="0.25">
      <c r="B266" s="18" t="s">
        <v>196</v>
      </c>
      <c r="C266" s="21" t="s">
        <v>211</v>
      </c>
      <c r="D266" s="31" t="s">
        <v>31</v>
      </c>
      <c r="E266" s="32">
        <v>1</v>
      </c>
      <c r="F266" s="34">
        <v>0</v>
      </c>
      <c r="G266" s="34">
        <v>0</v>
      </c>
      <c r="H266" s="34">
        <f t="shared" si="80"/>
        <v>0</v>
      </c>
    </row>
    <row r="267" spans="2:8" x14ac:dyDescent="0.25">
      <c r="B267" s="18" t="s">
        <v>197</v>
      </c>
      <c r="C267" s="21" t="s">
        <v>210</v>
      </c>
      <c r="D267" s="31" t="s">
        <v>31</v>
      </c>
      <c r="E267" s="32">
        <v>1</v>
      </c>
      <c r="F267" s="34">
        <v>0</v>
      </c>
      <c r="G267" s="34">
        <v>0</v>
      </c>
      <c r="H267" s="34">
        <f t="shared" si="80"/>
        <v>0</v>
      </c>
    </row>
    <row r="268" spans="2:8" x14ac:dyDescent="0.25">
      <c r="B268" s="18" t="s">
        <v>198</v>
      </c>
      <c r="C268" s="21" t="s">
        <v>212</v>
      </c>
      <c r="D268" s="31" t="s">
        <v>31</v>
      </c>
      <c r="E268" s="32">
        <v>1</v>
      </c>
      <c r="F268" s="34">
        <v>0</v>
      </c>
      <c r="G268" s="34">
        <v>0</v>
      </c>
      <c r="H268" s="34">
        <f t="shared" si="80"/>
        <v>0</v>
      </c>
    </row>
    <row r="269" spans="2:8" x14ac:dyDescent="0.25">
      <c r="B269" s="18" t="s">
        <v>199</v>
      </c>
      <c r="C269" s="21" t="s">
        <v>210</v>
      </c>
      <c r="D269" s="31" t="s">
        <v>31</v>
      </c>
      <c r="E269" s="32">
        <v>1</v>
      </c>
      <c r="F269" s="34">
        <v>0</v>
      </c>
      <c r="G269" s="34">
        <v>0</v>
      </c>
      <c r="H269" s="34">
        <f t="shared" si="80"/>
        <v>0</v>
      </c>
    </row>
    <row r="270" spans="2:8" x14ac:dyDescent="0.25">
      <c r="B270" s="18" t="s">
        <v>200</v>
      </c>
      <c r="C270" s="21" t="s">
        <v>209</v>
      </c>
      <c r="D270" s="31" t="s">
        <v>31</v>
      </c>
      <c r="E270" s="32">
        <v>1</v>
      </c>
      <c r="F270" s="34">
        <v>0</v>
      </c>
      <c r="G270" s="34">
        <v>0</v>
      </c>
      <c r="H270" s="34">
        <f t="shared" si="80"/>
        <v>0</v>
      </c>
    </row>
    <row r="271" spans="2:8" x14ac:dyDescent="0.25">
      <c r="B271" s="18" t="s">
        <v>201</v>
      </c>
      <c r="C271" s="21" t="s">
        <v>209</v>
      </c>
      <c r="D271" s="31" t="s">
        <v>31</v>
      </c>
      <c r="E271" s="32">
        <v>1</v>
      </c>
      <c r="F271" s="34">
        <v>0</v>
      </c>
      <c r="G271" s="34">
        <v>0</v>
      </c>
      <c r="H271" s="34">
        <f t="shared" si="80"/>
        <v>0</v>
      </c>
    </row>
    <row r="272" spans="2:8" x14ac:dyDescent="0.25">
      <c r="B272" s="18" t="s">
        <v>202</v>
      </c>
      <c r="C272" s="21" t="s">
        <v>211</v>
      </c>
      <c r="D272" s="31" t="s">
        <v>31</v>
      </c>
      <c r="E272" s="32">
        <v>1</v>
      </c>
      <c r="F272" s="34">
        <v>0</v>
      </c>
      <c r="G272" s="34">
        <v>0</v>
      </c>
      <c r="H272" s="34">
        <f t="shared" si="80"/>
        <v>0</v>
      </c>
    </row>
    <row r="273" spans="2:8" x14ac:dyDescent="0.25">
      <c r="B273" s="18" t="s">
        <v>203</v>
      </c>
      <c r="C273" s="21" t="s">
        <v>210</v>
      </c>
      <c r="D273" s="31" t="s">
        <v>31</v>
      </c>
      <c r="E273" s="32">
        <v>1</v>
      </c>
      <c r="F273" s="34">
        <v>0</v>
      </c>
      <c r="G273" s="34">
        <v>0</v>
      </c>
      <c r="H273" s="34">
        <f t="shared" si="80"/>
        <v>0</v>
      </c>
    </row>
    <row r="274" spans="2:8" x14ac:dyDescent="0.25">
      <c r="B274" s="18" t="s">
        <v>204</v>
      </c>
      <c r="C274" s="21" t="s">
        <v>210</v>
      </c>
      <c r="D274" s="31" t="s">
        <v>31</v>
      </c>
      <c r="E274" s="32">
        <v>1</v>
      </c>
      <c r="F274" s="34">
        <v>0</v>
      </c>
      <c r="G274" s="34">
        <v>0</v>
      </c>
      <c r="H274" s="34">
        <f t="shared" si="80"/>
        <v>0</v>
      </c>
    </row>
    <row r="275" spans="2:8" x14ac:dyDescent="0.25">
      <c r="B275" s="18" t="s">
        <v>205</v>
      </c>
      <c r="C275" s="21" t="s">
        <v>220</v>
      </c>
      <c r="D275" s="31" t="s">
        <v>31</v>
      </c>
      <c r="E275" s="32">
        <v>1</v>
      </c>
      <c r="F275" s="34">
        <v>0</v>
      </c>
      <c r="G275" s="34">
        <v>0</v>
      </c>
      <c r="H275" s="34">
        <f t="shared" si="80"/>
        <v>0</v>
      </c>
    </row>
    <row r="276" spans="2:8" x14ac:dyDescent="0.25">
      <c r="B276" s="18" t="s">
        <v>206</v>
      </c>
      <c r="C276" s="21" t="s">
        <v>213</v>
      </c>
      <c r="D276" s="31" t="s">
        <v>31</v>
      </c>
      <c r="E276" s="32">
        <v>1</v>
      </c>
      <c r="F276" s="34">
        <v>0</v>
      </c>
      <c r="G276" s="34">
        <v>0</v>
      </c>
      <c r="H276" s="34">
        <f t="shared" si="80"/>
        <v>0</v>
      </c>
    </row>
    <row r="277" spans="2:8" x14ac:dyDescent="0.25">
      <c r="B277" s="18" t="s">
        <v>207</v>
      </c>
      <c r="C277" s="21" t="s">
        <v>211</v>
      </c>
      <c r="D277" s="31" t="s">
        <v>31</v>
      </c>
      <c r="E277" s="32">
        <v>1</v>
      </c>
      <c r="F277" s="34">
        <v>0</v>
      </c>
      <c r="G277" s="34">
        <v>0</v>
      </c>
      <c r="H277" s="34">
        <f t="shared" si="80"/>
        <v>0</v>
      </c>
    </row>
    <row r="278" spans="2:8" x14ac:dyDescent="0.25">
      <c r="B278" s="18" t="s">
        <v>208</v>
      </c>
      <c r="C278" s="21" t="s">
        <v>213</v>
      </c>
      <c r="D278" s="31" t="s">
        <v>31</v>
      </c>
      <c r="E278" s="32">
        <v>1</v>
      </c>
      <c r="F278" s="34">
        <v>0</v>
      </c>
      <c r="G278" s="34">
        <v>0</v>
      </c>
      <c r="H278" s="34">
        <f t="shared" si="80"/>
        <v>0</v>
      </c>
    </row>
    <row r="279" spans="2:8" x14ac:dyDescent="0.25">
      <c r="B279" s="18" t="s">
        <v>214</v>
      </c>
      <c r="C279" s="21" t="s">
        <v>220</v>
      </c>
      <c r="D279" s="31" t="s">
        <v>31</v>
      </c>
      <c r="E279" s="32">
        <v>1</v>
      </c>
      <c r="F279" s="34">
        <v>0</v>
      </c>
      <c r="G279" s="34">
        <v>0</v>
      </c>
      <c r="H279" s="34">
        <f t="shared" si="80"/>
        <v>0</v>
      </c>
    </row>
    <row r="280" spans="2:8" x14ac:dyDescent="0.25">
      <c r="B280" s="18" t="s">
        <v>215</v>
      </c>
      <c r="C280" s="21" t="s">
        <v>212</v>
      </c>
      <c r="D280" s="31" t="s">
        <v>31</v>
      </c>
      <c r="E280" s="32">
        <v>1</v>
      </c>
      <c r="F280" s="34">
        <v>0</v>
      </c>
      <c r="G280" s="34">
        <v>0</v>
      </c>
      <c r="H280" s="34">
        <f t="shared" si="80"/>
        <v>0</v>
      </c>
    </row>
    <row r="281" spans="2:8" x14ac:dyDescent="0.25">
      <c r="B281" s="18" t="s">
        <v>216</v>
      </c>
      <c r="C281" s="21" t="s">
        <v>221</v>
      </c>
      <c r="D281" s="31" t="s">
        <v>31</v>
      </c>
      <c r="E281" s="32">
        <v>1</v>
      </c>
      <c r="F281" s="34">
        <v>0</v>
      </c>
      <c r="G281" s="34">
        <v>0</v>
      </c>
      <c r="H281" s="34">
        <f t="shared" si="80"/>
        <v>0</v>
      </c>
    </row>
    <row r="282" spans="2:8" x14ac:dyDescent="0.25">
      <c r="B282" s="18" t="s">
        <v>147</v>
      </c>
      <c r="C282" s="21" t="s">
        <v>244</v>
      </c>
      <c r="D282" s="31" t="s">
        <v>31</v>
      </c>
      <c r="E282" s="32">
        <v>1</v>
      </c>
      <c r="F282" s="34">
        <v>0</v>
      </c>
      <c r="G282" s="34">
        <v>0</v>
      </c>
      <c r="H282" s="34">
        <f t="shared" si="80"/>
        <v>0</v>
      </c>
    </row>
    <row r="283" spans="2:8" x14ac:dyDescent="0.25">
      <c r="B283" s="18" t="s">
        <v>217</v>
      </c>
      <c r="C283" s="21" t="s">
        <v>212</v>
      </c>
      <c r="D283" s="31" t="s">
        <v>31</v>
      </c>
      <c r="E283" s="32">
        <v>1</v>
      </c>
      <c r="F283" s="34">
        <v>0</v>
      </c>
      <c r="G283" s="34">
        <v>0</v>
      </c>
      <c r="H283" s="34">
        <f t="shared" si="80"/>
        <v>0</v>
      </c>
    </row>
    <row r="284" spans="2:8" x14ac:dyDescent="0.25">
      <c r="B284" s="18" t="s">
        <v>218</v>
      </c>
      <c r="C284" s="21" t="s">
        <v>209</v>
      </c>
      <c r="D284" s="31" t="s">
        <v>31</v>
      </c>
      <c r="E284" s="32">
        <v>1</v>
      </c>
      <c r="F284" s="34">
        <v>0</v>
      </c>
      <c r="G284" s="34">
        <v>0</v>
      </c>
      <c r="H284" s="34">
        <f t="shared" si="80"/>
        <v>0</v>
      </c>
    </row>
    <row r="285" spans="2:8" x14ac:dyDescent="0.25">
      <c r="B285" s="18" t="s">
        <v>219</v>
      </c>
      <c r="C285" s="21" t="s">
        <v>211</v>
      </c>
      <c r="D285" s="31" t="s">
        <v>31</v>
      </c>
      <c r="E285" s="32">
        <v>1</v>
      </c>
      <c r="F285" s="34">
        <v>0</v>
      </c>
      <c r="G285" s="34">
        <v>0</v>
      </c>
      <c r="H285" s="34">
        <f t="shared" si="80"/>
        <v>0</v>
      </c>
    </row>
    <row r="286" spans="2:8" x14ac:dyDescent="0.25">
      <c r="B286" s="18" t="s">
        <v>222</v>
      </c>
      <c r="C286" s="21" t="s">
        <v>223</v>
      </c>
      <c r="D286" s="31" t="s">
        <v>31</v>
      </c>
      <c r="E286" s="32">
        <v>1</v>
      </c>
      <c r="F286" s="34">
        <v>0</v>
      </c>
      <c r="G286" s="34">
        <v>0</v>
      </c>
      <c r="H286" s="34">
        <f t="shared" ref="H286:H287" si="81">(F286+G286)*E286</f>
        <v>0</v>
      </c>
    </row>
    <row r="287" spans="2:8" x14ac:dyDescent="0.25">
      <c r="B287" s="18" t="s">
        <v>232</v>
      </c>
      <c r="C287" s="21" t="s">
        <v>244</v>
      </c>
      <c r="D287" s="31" t="s">
        <v>31</v>
      </c>
      <c r="E287" s="32">
        <v>1</v>
      </c>
      <c r="F287" s="34">
        <v>0</v>
      </c>
      <c r="G287" s="34">
        <v>0</v>
      </c>
      <c r="H287" s="34">
        <f t="shared" si="81"/>
        <v>0</v>
      </c>
    </row>
    <row r="288" spans="2:8" x14ac:dyDescent="0.25">
      <c r="B288" s="18" t="s">
        <v>349</v>
      </c>
      <c r="C288" s="21" t="s">
        <v>348</v>
      </c>
      <c r="D288" s="31" t="s">
        <v>31</v>
      </c>
      <c r="E288" s="32">
        <v>1</v>
      </c>
      <c r="F288" s="34">
        <v>0</v>
      </c>
      <c r="G288" s="34">
        <v>0</v>
      </c>
      <c r="H288" s="34">
        <f t="shared" ref="H288" si="82">(F288+G288)*E288</f>
        <v>0</v>
      </c>
    </row>
    <row r="289" spans="1:8" x14ac:dyDescent="0.25">
      <c r="B289" s="18"/>
      <c r="C289" s="15"/>
      <c r="D289" s="31"/>
      <c r="E289" s="32"/>
      <c r="F289" s="33"/>
      <c r="G289" s="34"/>
      <c r="H289" s="34"/>
    </row>
    <row r="290" spans="1:8" ht="26.25" x14ac:dyDescent="0.25">
      <c r="B290" s="18"/>
      <c r="C290" s="21" t="s">
        <v>63</v>
      </c>
      <c r="D290" s="31" t="s">
        <v>96</v>
      </c>
      <c r="E290" s="32"/>
      <c r="F290" s="34">
        <v>0</v>
      </c>
      <c r="G290" s="34">
        <v>0</v>
      </c>
      <c r="H290" s="34">
        <f t="shared" ref="H290:H293" si="83">(F290+G290)*E290</f>
        <v>0</v>
      </c>
    </row>
    <row r="291" spans="1:8" x14ac:dyDescent="0.25">
      <c r="B291" s="18"/>
      <c r="C291" s="21" t="s">
        <v>67</v>
      </c>
      <c r="D291" s="31" t="s">
        <v>9</v>
      </c>
      <c r="E291" s="32">
        <v>197</v>
      </c>
      <c r="F291" s="34">
        <v>0</v>
      </c>
      <c r="G291" s="34">
        <v>0</v>
      </c>
      <c r="H291" s="34">
        <f t="shared" si="83"/>
        <v>0</v>
      </c>
    </row>
    <row r="292" spans="1:8" x14ac:dyDescent="0.25">
      <c r="B292" s="18"/>
      <c r="C292" s="15" t="s">
        <v>66</v>
      </c>
      <c r="D292" s="31" t="s">
        <v>65</v>
      </c>
      <c r="E292" s="32">
        <v>1</v>
      </c>
      <c r="F292" s="34">
        <v>0</v>
      </c>
      <c r="G292" s="34">
        <v>0</v>
      </c>
      <c r="H292" s="34">
        <f t="shared" si="83"/>
        <v>0</v>
      </c>
    </row>
    <row r="293" spans="1:8" x14ac:dyDescent="0.25">
      <c r="B293" s="18"/>
      <c r="C293" s="15" t="s">
        <v>64</v>
      </c>
      <c r="D293" s="31" t="s">
        <v>65</v>
      </c>
      <c r="E293" s="32">
        <v>4</v>
      </c>
      <c r="F293" s="34">
        <v>0</v>
      </c>
      <c r="G293" s="34">
        <v>0</v>
      </c>
      <c r="H293" s="34">
        <f t="shared" si="83"/>
        <v>0</v>
      </c>
    </row>
    <row r="294" spans="1:8" x14ac:dyDescent="0.25">
      <c r="A294" s="88"/>
      <c r="B294" s="89"/>
      <c r="C294" s="90" t="s">
        <v>374</v>
      </c>
      <c r="D294" s="91" t="s">
        <v>68</v>
      </c>
      <c r="E294" s="92">
        <v>1</v>
      </c>
      <c r="F294" s="93">
        <v>0</v>
      </c>
      <c r="G294" s="93">
        <v>0</v>
      </c>
      <c r="H294" s="93">
        <f>(F294+G294)*E294</f>
        <v>0</v>
      </c>
    </row>
    <row r="295" spans="1:8" x14ac:dyDescent="0.25">
      <c r="B295" s="18"/>
      <c r="C295" s="15"/>
      <c r="D295" s="31"/>
      <c r="E295" s="32"/>
      <c r="F295" s="33"/>
      <c r="G295" s="34"/>
      <c r="H295" s="34"/>
    </row>
    <row r="296" spans="1:8" x14ac:dyDescent="0.25">
      <c r="B296" s="18"/>
      <c r="C296" s="15" t="s">
        <v>91</v>
      </c>
      <c r="D296" s="31" t="s">
        <v>68</v>
      </c>
      <c r="E296" s="32">
        <v>13</v>
      </c>
      <c r="F296" s="34">
        <v>0</v>
      </c>
      <c r="G296" s="34">
        <v>0</v>
      </c>
      <c r="H296" s="34">
        <f t="shared" ref="H296" si="84">(F296+G296)*E296</f>
        <v>0</v>
      </c>
    </row>
    <row r="297" spans="1:8" x14ac:dyDescent="0.25">
      <c r="B297" s="18"/>
      <c r="C297" s="23" t="s">
        <v>151</v>
      </c>
      <c r="D297" s="31" t="s">
        <v>31</v>
      </c>
      <c r="E297" s="32">
        <v>13</v>
      </c>
      <c r="F297" s="34">
        <v>0</v>
      </c>
      <c r="G297" s="34">
        <v>0</v>
      </c>
      <c r="H297" s="34">
        <f t="shared" ref="H297" si="85">(F297+G297)*E297</f>
        <v>0</v>
      </c>
    </row>
    <row r="298" spans="1:8" x14ac:dyDescent="0.25">
      <c r="B298" s="18"/>
      <c r="C298" s="23" t="s">
        <v>62</v>
      </c>
      <c r="D298" s="31" t="s">
        <v>31</v>
      </c>
      <c r="E298" s="32">
        <v>27</v>
      </c>
      <c r="F298" s="34">
        <v>0</v>
      </c>
      <c r="G298" s="34">
        <v>0</v>
      </c>
      <c r="H298" s="34">
        <f t="shared" ref="H298:H299" si="86">(F298+G298)*E298</f>
        <v>0</v>
      </c>
    </row>
    <row r="299" spans="1:8" x14ac:dyDescent="0.25">
      <c r="B299" s="18"/>
      <c r="C299" s="23" t="s">
        <v>87</v>
      </c>
      <c r="D299" s="31" t="s">
        <v>31</v>
      </c>
      <c r="E299" s="32">
        <v>27</v>
      </c>
      <c r="F299" s="34">
        <v>0</v>
      </c>
      <c r="G299" s="34">
        <v>0</v>
      </c>
      <c r="H299" s="34">
        <f t="shared" si="86"/>
        <v>0</v>
      </c>
    </row>
    <row r="300" spans="1:8" x14ac:dyDescent="0.25">
      <c r="B300" s="18"/>
      <c r="C300" s="15"/>
      <c r="D300" s="31"/>
      <c r="E300" s="32"/>
      <c r="F300" s="33"/>
      <c r="G300" s="34"/>
      <c r="H300" s="34"/>
    </row>
    <row r="301" spans="1:8" ht="21.75" customHeight="1" thickBot="1" x14ac:dyDescent="0.3">
      <c r="B301" s="18"/>
      <c r="C301" s="48"/>
      <c r="D301" s="85" t="s">
        <v>121</v>
      </c>
      <c r="E301" s="86"/>
      <c r="F301" s="86"/>
      <c r="G301" s="87"/>
      <c r="H301" s="63">
        <f>SUM(H138:H300)</f>
        <v>0</v>
      </c>
    </row>
    <row r="302" spans="1:8" ht="15.75" thickTop="1" x14ac:dyDescent="0.25">
      <c r="B302" s="18"/>
      <c r="C302" s="15"/>
      <c r="D302" s="11"/>
      <c r="E302" s="14"/>
      <c r="F302" s="12"/>
      <c r="G302" s="13"/>
      <c r="H302" s="13"/>
    </row>
    <row r="303" spans="1:8" x14ac:dyDescent="0.25">
      <c r="B303" s="18"/>
      <c r="C303" s="15"/>
      <c r="D303" s="11"/>
      <c r="E303" s="14"/>
      <c r="F303" s="12"/>
      <c r="G303" s="13"/>
      <c r="H303" s="13"/>
    </row>
    <row r="304" spans="1:8" x14ac:dyDescent="0.25">
      <c r="B304" s="18"/>
      <c r="C304" s="15"/>
      <c r="D304" s="11"/>
      <c r="E304" s="14"/>
      <c r="F304" s="12"/>
      <c r="G304" s="13"/>
      <c r="H304" s="13"/>
    </row>
    <row r="305" spans="2:8" x14ac:dyDescent="0.25">
      <c r="B305" s="18"/>
      <c r="C305" s="15"/>
      <c r="D305" s="11"/>
      <c r="E305" s="14"/>
      <c r="F305" s="12"/>
      <c r="G305" s="13"/>
      <c r="H305" s="13"/>
    </row>
    <row r="306" spans="2:8" x14ac:dyDescent="0.25">
      <c r="B306" s="18"/>
      <c r="C306" s="15"/>
      <c r="D306" s="11"/>
      <c r="E306" s="14"/>
      <c r="F306" s="12"/>
      <c r="G306" s="13"/>
      <c r="H306" s="13"/>
    </row>
    <row r="307" spans="2:8" x14ac:dyDescent="0.25">
      <c r="B307" s="18"/>
      <c r="C307" s="15"/>
      <c r="D307" s="11"/>
      <c r="E307" s="14"/>
      <c r="F307" s="12"/>
      <c r="G307" s="13"/>
      <c r="H307" s="13"/>
    </row>
    <row r="308" spans="2:8" x14ac:dyDescent="0.25">
      <c r="B308" s="18"/>
      <c r="C308" s="15"/>
      <c r="D308" s="11"/>
      <c r="E308" s="14"/>
      <c r="F308" s="12"/>
      <c r="G308" s="13"/>
      <c r="H308" s="13"/>
    </row>
    <row r="309" spans="2:8" x14ac:dyDescent="0.25">
      <c r="B309" s="18"/>
      <c r="C309" s="15"/>
      <c r="D309" s="11"/>
      <c r="E309" s="14"/>
      <c r="F309" s="12"/>
      <c r="G309" s="13"/>
      <c r="H309" s="13"/>
    </row>
    <row r="310" spans="2:8" x14ac:dyDescent="0.25">
      <c r="B310" s="18"/>
      <c r="C310" s="15"/>
      <c r="D310" s="11"/>
      <c r="E310" s="14"/>
      <c r="F310" s="12"/>
      <c r="G310" s="13"/>
      <c r="H310" s="13"/>
    </row>
    <row r="311" spans="2:8" x14ac:dyDescent="0.25">
      <c r="B311" s="18"/>
      <c r="C311" s="15"/>
      <c r="D311" s="11"/>
      <c r="E311" s="14"/>
      <c r="F311" s="12"/>
      <c r="G311" s="13"/>
      <c r="H311" s="13"/>
    </row>
    <row r="312" spans="2:8" x14ac:dyDescent="0.25">
      <c r="B312" s="18"/>
      <c r="C312" s="15"/>
      <c r="D312" s="11"/>
      <c r="E312" s="14"/>
      <c r="F312" s="12"/>
      <c r="G312" s="13"/>
      <c r="H312" s="13"/>
    </row>
    <row r="313" spans="2:8" x14ac:dyDescent="0.25">
      <c r="B313" s="18"/>
      <c r="C313" s="15"/>
      <c r="D313" s="11"/>
      <c r="E313" s="14"/>
      <c r="F313" s="12"/>
      <c r="G313" s="13"/>
      <c r="H313" s="13"/>
    </row>
    <row r="314" spans="2:8" x14ac:dyDescent="0.25">
      <c r="B314" s="18"/>
      <c r="C314" s="15"/>
      <c r="D314" s="11"/>
      <c r="E314" s="14"/>
      <c r="F314" s="12"/>
      <c r="G314" s="13"/>
      <c r="H314" s="13"/>
    </row>
    <row r="315" spans="2:8" x14ac:dyDescent="0.25">
      <c r="B315" s="18"/>
      <c r="C315" s="15"/>
      <c r="D315" s="11"/>
      <c r="E315" s="14"/>
      <c r="F315" s="12"/>
      <c r="G315" s="13"/>
      <c r="H315" s="13"/>
    </row>
    <row r="316" spans="2:8" x14ac:dyDescent="0.25">
      <c r="B316" s="18"/>
      <c r="C316" s="15"/>
      <c r="D316" s="11"/>
      <c r="E316" s="14"/>
      <c r="F316" s="12"/>
      <c r="G316" s="13"/>
      <c r="H316" s="13"/>
    </row>
    <row r="317" spans="2:8" x14ac:dyDescent="0.25">
      <c r="B317" s="18"/>
      <c r="C317" s="15"/>
      <c r="D317" s="11"/>
      <c r="E317" s="14"/>
      <c r="F317" s="12"/>
      <c r="G317" s="13"/>
      <c r="H317" s="13"/>
    </row>
    <row r="318" spans="2:8" x14ac:dyDescent="0.25">
      <c r="B318" s="18"/>
      <c r="C318" s="15"/>
      <c r="D318" s="11"/>
      <c r="E318" s="14"/>
      <c r="F318" s="12"/>
      <c r="G318" s="13"/>
      <c r="H318" s="13"/>
    </row>
    <row r="319" spans="2:8" x14ac:dyDescent="0.25">
      <c r="B319" s="18"/>
      <c r="C319" s="15"/>
      <c r="D319" s="11"/>
      <c r="E319" s="14"/>
      <c r="F319" s="12"/>
      <c r="G319" s="13"/>
      <c r="H319" s="13"/>
    </row>
    <row r="320" spans="2:8" x14ac:dyDescent="0.25">
      <c r="B320" s="18"/>
      <c r="C320" s="15"/>
      <c r="D320" s="11"/>
      <c r="E320" s="14"/>
      <c r="F320" s="12"/>
      <c r="G320" s="13"/>
      <c r="H320" s="13"/>
    </row>
    <row r="321" spans="2:8" x14ac:dyDescent="0.25">
      <c r="B321" s="18"/>
      <c r="C321" s="15"/>
      <c r="D321" s="11"/>
      <c r="E321" s="14"/>
      <c r="F321" s="12"/>
      <c r="G321" s="13"/>
      <c r="H321" s="13"/>
    </row>
    <row r="322" spans="2:8" x14ac:dyDescent="0.25">
      <c r="B322" s="18"/>
      <c r="C322" s="15"/>
      <c r="D322" s="11"/>
      <c r="E322" s="14"/>
      <c r="F322" s="12"/>
      <c r="G322" s="13"/>
      <c r="H322" s="13"/>
    </row>
    <row r="323" spans="2:8" x14ac:dyDescent="0.25">
      <c r="B323" s="18"/>
      <c r="C323" s="15"/>
      <c r="D323" s="11"/>
      <c r="E323" s="14"/>
      <c r="F323" s="12"/>
      <c r="G323" s="13"/>
      <c r="H323" s="13"/>
    </row>
    <row r="324" spans="2:8" x14ac:dyDescent="0.25">
      <c r="B324" s="18"/>
      <c r="C324" s="15"/>
      <c r="D324" s="11"/>
      <c r="E324" s="14"/>
      <c r="F324" s="12"/>
      <c r="G324" s="13"/>
      <c r="H324" s="13"/>
    </row>
    <row r="325" spans="2:8" x14ac:dyDescent="0.25">
      <c r="B325" s="18"/>
      <c r="C325" s="15"/>
      <c r="D325" s="11"/>
      <c r="E325" s="14"/>
      <c r="F325" s="12"/>
      <c r="G325" s="13"/>
      <c r="H325" s="13"/>
    </row>
    <row r="326" spans="2:8" x14ac:dyDescent="0.25">
      <c r="B326" s="18"/>
      <c r="C326" s="15"/>
      <c r="D326" s="11"/>
      <c r="E326" s="14"/>
      <c r="F326" s="12"/>
      <c r="G326" s="13"/>
      <c r="H326" s="13"/>
    </row>
    <row r="327" spans="2:8" x14ac:dyDescent="0.25">
      <c r="B327" s="18"/>
      <c r="C327" s="15"/>
      <c r="D327" s="11"/>
      <c r="E327" s="14"/>
      <c r="F327" s="12"/>
      <c r="G327" s="13"/>
      <c r="H327" s="13"/>
    </row>
    <row r="328" spans="2:8" x14ac:dyDescent="0.25">
      <c r="B328" s="18"/>
      <c r="C328" s="15"/>
      <c r="D328" s="11"/>
      <c r="E328" s="14"/>
      <c r="F328" s="12"/>
      <c r="G328" s="13"/>
      <c r="H328" s="13"/>
    </row>
    <row r="329" spans="2:8" x14ac:dyDescent="0.25">
      <c r="B329" s="18"/>
      <c r="C329" s="15"/>
      <c r="D329" s="11"/>
      <c r="E329" s="14"/>
      <c r="F329" s="12"/>
      <c r="G329" s="13"/>
      <c r="H329" s="13"/>
    </row>
    <row r="330" spans="2:8" x14ac:dyDescent="0.25">
      <c r="B330" s="18"/>
      <c r="C330" s="15"/>
      <c r="D330" s="11"/>
      <c r="E330" s="14"/>
      <c r="F330" s="12"/>
      <c r="G330" s="13"/>
      <c r="H330" s="13"/>
    </row>
    <row r="331" spans="2:8" x14ac:dyDescent="0.25">
      <c r="B331" s="18"/>
      <c r="C331" s="15"/>
      <c r="D331" s="11"/>
      <c r="E331" s="14"/>
      <c r="F331" s="12"/>
      <c r="G331" s="13"/>
      <c r="H331" s="13"/>
    </row>
    <row r="332" spans="2:8" x14ac:dyDescent="0.25">
      <c r="B332" s="18"/>
      <c r="C332" s="15"/>
      <c r="D332" s="11"/>
      <c r="E332" s="14"/>
      <c r="F332" s="12"/>
      <c r="G332" s="13"/>
      <c r="H332" s="13"/>
    </row>
    <row r="333" spans="2:8" x14ac:dyDescent="0.25">
      <c r="B333" s="18"/>
      <c r="C333" s="15"/>
      <c r="D333" s="11"/>
      <c r="E333" s="14"/>
      <c r="F333" s="12"/>
      <c r="G333" s="13"/>
      <c r="H333" s="13"/>
    </row>
    <row r="334" spans="2:8" x14ac:dyDescent="0.25">
      <c r="B334" s="18"/>
      <c r="C334" s="15"/>
      <c r="D334" s="11"/>
      <c r="E334" s="14"/>
      <c r="F334" s="12"/>
      <c r="G334" s="13"/>
      <c r="H334" s="13"/>
    </row>
    <row r="335" spans="2:8" x14ac:dyDescent="0.25">
      <c r="B335" s="18"/>
      <c r="C335" s="15"/>
      <c r="D335" s="11"/>
      <c r="E335" s="14"/>
      <c r="F335" s="12"/>
      <c r="G335" s="13"/>
      <c r="H335" s="13"/>
    </row>
    <row r="336" spans="2:8" x14ac:dyDescent="0.25">
      <c r="B336" s="18"/>
      <c r="C336" s="15"/>
      <c r="D336" s="11"/>
      <c r="E336" s="14"/>
      <c r="F336" s="12"/>
      <c r="G336" s="13"/>
      <c r="H336" s="13"/>
    </row>
    <row r="337" spans="2:8" x14ac:dyDescent="0.25">
      <c r="B337" s="18"/>
      <c r="C337" s="15"/>
      <c r="D337" s="11"/>
      <c r="E337" s="14"/>
      <c r="F337" s="12"/>
      <c r="G337" s="13"/>
      <c r="H337" s="13"/>
    </row>
    <row r="338" spans="2:8" x14ac:dyDescent="0.25">
      <c r="B338" s="18"/>
      <c r="C338" s="15"/>
      <c r="D338" s="11"/>
      <c r="E338" s="14"/>
      <c r="F338" s="12"/>
      <c r="G338" s="13"/>
      <c r="H338" s="13"/>
    </row>
    <row r="339" spans="2:8" x14ac:dyDescent="0.25">
      <c r="B339" s="18"/>
      <c r="C339" s="15"/>
      <c r="D339" s="11"/>
      <c r="E339" s="14"/>
      <c r="F339" s="12"/>
      <c r="G339" s="13"/>
      <c r="H339" s="13"/>
    </row>
    <row r="340" spans="2:8" x14ac:dyDescent="0.25">
      <c r="B340" s="18"/>
      <c r="C340" s="15"/>
      <c r="D340" s="11"/>
      <c r="E340" s="14"/>
      <c r="F340" s="12"/>
      <c r="G340" s="13"/>
      <c r="H340" s="13"/>
    </row>
    <row r="341" spans="2:8" x14ac:dyDescent="0.25">
      <c r="B341" s="18"/>
      <c r="C341" s="15"/>
      <c r="D341" s="11"/>
      <c r="E341" s="14"/>
      <c r="F341" s="12"/>
      <c r="G341" s="13"/>
      <c r="H341" s="13"/>
    </row>
    <row r="342" spans="2:8" x14ac:dyDescent="0.25">
      <c r="B342" s="18"/>
      <c r="C342" s="15"/>
      <c r="D342" s="11"/>
      <c r="E342" s="14"/>
      <c r="F342" s="12"/>
      <c r="G342" s="13"/>
      <c r="H342" s="13"/>
    </row>
    <row r="343" spans="2:8" x14ac:dyDescent="0.25">
      <c r="B343" s="18"/>
      <c r="C343" s="15"/>
      <c r="D343" s="11"/>
      <c r="E343" s="14"/>
      <c r="F343" s="12"/>
      <c r="G343" s="13"/>
      <c r="H343" s="13"/>
    </row>
    <row r="344" spans="2:8" x14ac:dyDescent="0.25">
      <c r="B344" s="18"/>
      <c r="C344" s="15"/>
      <c r="D344" s="11"/>
      <c r="E344" s="14"/>
      <c r="F344" s="12"/>
      <c r="G344" s="13"/>
      <c r="H344" s="13"/>
    </row>
    <row r="345" spans="2:8" x14ac:dyDescent="0.25">
      <c r="B345" s="18"/>
      <c r="C345" s="15"/>
      <c r="D345" s="11"/>
      <c r="E345" s="14"/>
      <c r="F345" s="12"/>
      <c r="G345" s="13"/>
      <c r="H345" s="13"/>
    </row>
    <row r="346" spans="2:8" x14ac:dyDescent="0.25">
      <c r="B346" s="18"/>
      <c r="C346" s="15"/>
      <c r="D346" s="11"/>
      <c r="E346" s="14"/>
      <c r="F346" s="12"/>
      <c r="G346" s="13"/>
      <c r="H346" s="13"/>
    </row>
    <row r="347" spans="2:8" x14ac:dyDescent="0.25">
      <c r="B347" s="18"/>
      <c r="C347" s="15"/>
      <c r="D347" s="11"/>
      <c r="E347" s="14"/>
      <c r="F347" s="12"/>
      <c r="G347" s="13"/>
      <c r="H347" s="13"/>
    </row>
    <row r="348" spans="2:8" x14ac:dyDescent="0.25">
      <c r="B348" s="18"/>
      <c r="C348" s="15"/>
      <c r="D348" s="11"/>
      <c r="E348" s="14"/>
      <c r="F348" s="12"/>
      <c r="G348" s="13"/>
      <c r="H348" s="13"/>
    </row>
    <row r="349" spans="2:8" x14ac:dyDescent="0.25">
      <c r="B349" s="18"/>
      <c r="C349" s="15"/>
      <c r="D349" s="11"/>
      <c r="E349" s="14"/>
      <c r="F349" s="12"/>
      <c r="G349" s="13"/>
      <c r="H349" s="13"/>
    </row>
    <row r="350" spans="2:8" x14ac:dyDescent="0.25">
      <c r="B350" s="18"/>
      <c r="C350" s="15"/>
      <c r="D350" s="11"/>
      <c r="E350" s="14"/>
      <c r="F350" s="12"/>
      <c r="G350" s="13"/>
      <c r="H350" s="13"/>
    </row>
    <row r="351" spans="2:8" x14ac:dyDescent="0.25">
      <c r="B351" s="18"/>
      <c r="C351" s="15"/>
      <c r="D351" s="11"/>
      <c r="E351" s="14"/>
      <c r="F351" s="12"/>
      <c r="G351" s="13"/>
      <c r="H351" s="13"/>
    </row>
    <row r="352" spans="2:8" x14ac:dyDescent="0.25">
      <c r="B352" s="18"/>
      <c r="C352" s="15"/>
      <c r="D352" s="11"/>
      <c r="E352" s="14"/>
      <c r="F352" s="12"/>
      <c r="G352" s="13"/>
      <c r="H352" s="13"/>
    </row>
    <row r="353" spans="2:8" x14ac:dyDescent="0.25">
      <c r="B353" s="18"/>
      <c r="C353" s="15"/>
      <c r="D353" s="11"/>
      <c r="E353" s="14"/>
      <c r="F353" s="12"/>
      <c r="G353" s="13"/>
      <c r="H353" s="13"/>
    </row>
    <row r="354" spans="2:8" x14ac:dyDescent="0.25">
      <c r="B354" s="18"/>
      <c r="C354" s="15"/>
      <c r="D354" s="11"/>
      <c r="E354" s="14"/>
      <c r="F354" s="12"/>
      <c r="G354" s="13"/>
      <c r="H354" s="13"/>
    </row>
    <row r="355" spans="2:8" x14ac:dyDescent="0.25">
      <c r="B355" s="18"/>
      <c r="C355" s="15"/>
      <c r="D355" s="11"/>
      <c r="E355" s="14"/>
      <c r="F355" s="12"/>
      <c r="G355" s="13"/>
      <c r="H355" s="13"/>
    </row>
    <row r="356" spans="2:8" x14ac:dyDescent="0.25">
      <c r="B356" s="18"/>
      <c r="C356" s="15"/>
      <c r="D356" s="11"/>
      <c r="E356" s="14"/>
      <c r="F356" s="12"/>
      <c r="G356" s="13"/>
      <c r="H356" s="13"/>
    </row>
    <row r="357" spans="2:8" x14ac:dyDescent="0.25">
      <c r="B357" s="18"/>
      <c r="C357" s="15"/>
      <c r="D357" s="11"/>
      <c r="E357" s="14"/>
      <c r="F357" s="12"/>
      <c r="G357" s="13"/>
      <c r="H357" s="13"/>
    </row>
    <row r="358" spans="2:8" x14ac:dyDescent="0.25">
      <c r="B358" s="18"/>
      <c r="C358" s="15"/>
      <c r="D358" s="11"/>
      <c r="E358" s="14"/>
      <c r="F358" s="12"/>
      <c r="G358" s="13"/>
      <c r="H358" s="13"/>
    </row>
    <row r="359" spans="2:8" x14ac:dyDescent="0.25">
      <c r="B359" s="18"/>
      <c r="C359" s="15"/>
      <c r="D359" s="11"/>
      <c r="E359" s="14"/>
      <c r="F359" s="12"/>
      <c r="G359" s="13"/>
      <c r="H359" s="13"/>
    </row>
    <row r="360" spans="2:8" x14ac:dyDescent="0.25">
      <c r="B360" s="18"/>
      <c r="C360" s="15"/>
      <c r="D360" s="11"/>
      <c r="E360" s="14"/>
      <c r="F360" s="12"/>
      <c r="G360" s="13"/>
      <c r="H360" s="13"/>
    </row>
    <row r="361" spans="2:8" x14ac:dyDescent="0.25">
      <c r="B361" s="18"/>
      <c r="C361" s="15"/>
      <c r="D361" s="11"/>
      <c r="E361" s="14"/>
      <c r="F361" s="12"/>
      <c r="G361" s="13"/>
      <c r="H361" s="13"/>
    </row>
    <row r="362" spans="2:8" x14ac:dyDescent="0.25">
      <c r="B362" s="18"/>
      <c r="C362" s="15"/>
      <c r="D362" s="11"/>
      <c r="E362" s="14"/>
      <c r="F362" s="12"/>
      <c r="G362" s="13"/>
      <c r="H362" s="13"/>
    </row>
    <row r="363" spans="2:8" x14ac:dyDescent="0.25">
      <c r="B363" s="18"/>
      <c r="C363" s="15"/>
      <c r="D363" s="11"/>
      <c r="E363" s="14"/>
      <c r="F363" s="12"/>
      <c r="G363" s="13"/>
      <c r="H363" s="13"/>
    </row>
    <row r="364" spans="2:8" x14ac:dyDescent="0.25">
      <c r="B364" s="18"/>
      <c r="C364" s="15"/>
      <c r="D364" s="11"/>
      <c r="E364" s="14"/>
      <c r="F364" s="12"/>
      <c r="G364" s="13"/>
      <c r="H364" s="13"/>
    </row>
    <row r="365" spans="2:8" x14ac:dyDescent="0.25">
      <c r="B365" s="18"/>
      <c r="C365" s="15"/>
      <c r="D365" s="11"/>
      <c r="E365" s="14"/>
      <c r="F365" s="12"/>
      <c r="G365" s="13"/>
      <c r="H365" s="13"/>
    </row>
    <row r="366" spans="2:8" x14ac:dyDescent="0.25">
      <c r="B366" s="18"/>
      <c r="C366" s="15"/>
      <c r="D366" s="11"/>
      <c r="E366" s="14"/>
      <c r="F366" s="12"/>
      <c r="G366" s="13"/>
      <c r="H366" s="13"/>
    </row>
    <row r="367" spans="2:8" x14ac:dyDescent="0.25">
      <c r="B367" s="18"/>
      <c r="C367" s="15"/>
      <c r="D367" s="11"/>
      <c r="E367" s="14"/>
      <c r="F367" s="12"/>
      <c r="G367" s="13"/>
      <c r="H367" s="13"/>
    </row>
    <row r="368" spans="2:8" x14ac:dyDescent="0.25">
      <c r="B368" s="18"/>
      <c r="C368" s="15"/>
      <c r="D368" s="11"/>
      <c r="E368" s="14"/>
      <c r="F368" s="12"/>
      <c r="G368" s="13"/>
      <c r="H368" s="13"/>
    </row>
    <row r="369" spans="2:8" x14ac:dyDescent="0.25">
      <c r="B369" s="18"/>
      <c r="C369" s="15"/>
      <c r="D369" s="11"/>
      <c r="E369" s="14"/>
      <c r="F369" s="12"/>
      <c r="G369" s="13"/>
      <c r="H369" s="13"/>
    </row>
    <row r="370" spans="2:8" x14ac:dyDescent="0.25">
      <c r="B370" s="18"/>
      <c r="C370" s="15"/>
      <c r="D370" s="11"/>
      <c r="E370" s="14"/>
      <c r="F370" s="12"/>
      <c r="G370" s="13"/>
      <c r="H370" s="13"/>
    </row>
    <row r="371" spans="2:8" x14ac:dyDescent="0.25">
      <c r="B371" s="18"/>
      <c r="D371" s="11"/>
      <c r="E371" s="14"/>
      <c r="F371" s="12"/>
      <c r="G371" s="13"/>
      <c r="H371" s="13"/>
    </row>
    <row r="372" spans="2:8" x14ac:dyDescent="0.25">
      <c r="B372" s="18"/>
      <c r="C372" s="15"/>
      <c r="D372" s="11"/>
      <c r="E372" s="14"/>
      <c r="F372" s="12"/>
      <c r="G372" s="13"/>
      <c r="H372" s="13"/>
    </row>
    <row r="373" spans="2:8" x14ac:dyDescent="0.25">
      <c r="B373" s="18"/>
      <c r="C373" s="15"/>
      <c r="D373" s="11"/>
      <c r="E373" s="14"/>
      <c r="F373" s="12"/>
      <c r="G373" s="13"/>
      <c r="H373" s="13"/>
    </row>
    <row r="374" spans="2:8" x14ac:dyDescent="0.25">
      <c r="B374" s="18"/>
      <c r="C374" s="15"/>
      <c r="D374" s="11"/>
      <c r="E374" s="14"/>
      <c r="F374" s="12"/>
      <c r="G374" s="13"/>
      <c r="H374" s="13"/>
    </row>
    <row r="375" spans="2:8" x14ac:dyDescent="0.25">
      <c r="B375" s="18"/>
      <c r="C375" s="15"/>
      <c r="D375" s="11"/>
      <c r="E375" s="14"/>
      <c r="F375" s="12"/>
      <c r="G375" s="13"/>
      <c r="H375" s="13"/>
    </row>
    <row r="376" spans="2:8" x14ac:dyDescent="0.25">
      <c r="B376" s="18"/>
      <c r="C376" s="15"/>
      <c r="D376" s="11"/>
      <c r="E376" s="14"/>
      <c r="F376" s="12"/>
      <c r="G376" s="13"/>
      <c r="H376" s="13"/>
    </row>
    <row r="377" spans="2:8" x14ac:dyDescent="0.25">
      <c r="B377" s="18"/>
      <c r="C377" s="15"/>
      <c r="D377" s="11"/>
      <c r="E377" s="14"/>
      <c r="F377" s="12"/>
      <c r="G377" s="13"/>
      <c r="H377" s="13"/>
    </row>
  </sheetData>
  <mergeCells count="1">
    <mergeCell ref="D301:G301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53" fitToHeight="3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F310C-9670-4813-9058-076448B2FAB7}">
  <sheetPr>
    <pageSetUpPr fitToPage="1"/>
  </sheetPr>
  <dimension ref="A8:H356"/>
  <sheetViews>
    <sheetView topLeftCell="B1" zoomScale="83" zoomScaleNormal="100" workbookViewId="0">
      <selection activeCell="C47" sqref="C47"/>
    </sheetView>
  </sheetViews>
  <sheetFormatPr defaultRowHeight="15" x14ac:dyDescent="0.25"/>
  <cols>
    <col min="1" max="1" width="9" style="1"/>
    <col min="2" max="2" width="8.875" style="19" customWidth="1"/>
    <col min="3" max="3" width="79" style="1" customWidth="1"/>
    <col min="4" max="4" width="9.625" style="1" customWidth="1"/>
    <col min="5" max="5" width="10.625" style="1" customWidth="1"/>
    <col min="6" max="6" width="11.25" style="1" bestFit="1" customWidth="1"/>
    <col min="7" max="7" width="15.375" style="1" customWidth="1"/>
    <col min="8" max="8" width="17.125" style="1" customWidth="1"/>
    <col min="9" max="16384" width="9" style="1"/>
  </cols>
  <sheetData>
    <row r="8" spans="2:8" ht="15" customHeight="1" x14ac:dyDescent="0.25">
      <c r="B8" s="35"/>
      <c r="C8" s="36"/>
      <c r="D8" s="36"/>
      <c r="E8" s="36"/>
      <c r="F8" s="36"/>
      <c r="G8" s="36"/>
      <c r="H8" s="36"/>
    </row>
    <row r="9" spans="2:8" ht="15.75" x14ac:dyDescent="0.25">
      <c r="B9" s="17"/>
      <c r="C9" s="2"/>
      <c r="D9" s="3"/>
      <c r="E9" s="3"/>
      <c r="F9" s="4"/>
      <c r="G9" s="4"/>
      <c r="H9" s="4"/>
    </row>
    <row r="10" spans="2:8" x14ac:dyDescent="0.25">
      <c r="B10" s="5" t="s">
        <v>0</v>
      </c>
      <c r="C10" s="6" t="s">
        <v>1</v>
      </c>
      <c r="D10" s="7" t="s">
        <v>2</v>
      </c>
      <c r="E10" s="8" t="s">
        <v>3</v>
      </c>
      <c r="F10" s="9" t="s">
        <v>19</v>
      </c>
      <c r="G10" s="10" t="s">
        <v>20</v>
      </c>
      <c r="H10" s="10" t="s">
        <v>4</v>
      </c>
    </row>
    <row r="11" spans="2:8" x14ac:dyDescent="0.25">
      <c r="B11" s="18"/>
      <c r="C11" s="30" t="s">
        <v>267</v>
      </c>
      <c r="D11" s="31"/>
      <c r="E11" s="32"/>
      <c r="F11" s="33"/>
      <c r="G11" s="34"/>
      <c r="H11" s="34"/>
    </row>
    <row r="12" spans="2:8" ht="24" x14ac:dyDescent="0.25">
      <c r="B12" s="18"/>
      <c r="C12" s="42" t="s">
        <v>93</v>
      </c>
      <c r="D12" s="44"/>
      <c r="E12" s="45"/>
      <c r="F12" s="46"/>
      <c r="G12" s="47"/>
      <c r="H12" s="47"/>
    </row>
    <row r="13" spans="2:8" x14ac:dyDescent="0.25">
      <c r="B13" s="18"/>
      <c r="C13" s="16"/>
      <c r="D13" s="31"/>
      <c r="E13" s="32"/>
      <c r="F13" s="33"/>
      <c r="G13" s="34"/>
      <c r="H13" s="34"/>
    </row>
    <row r="14" spans="2:8" x14ac:dyDescent="0.25">
      <c r="B14" s="18" t="s">
        <v>268</v>
      </c>
      <c r="C14" s="23" t="s">
        <v>78</v>
      </c>
      <c r="D14" s="31" t="s">
        <v>31</v>
      </c>
      <c r="E14" s="32">
        <v>8</v>
      </c>
      <c r="F14" s="34">
        <v>0</v>
      </c>
      <c r="G14" s="34">
        <v>0</v>
      </c>
      <c r="H14" s="34">
        <f>(F14+G14)*E14</f>
        <v>0</v>
      </c>
    </row>
    <row r="15" spans="2:8" x14ac:dyDescent="0.25">
      <c r="B15" s="18"/>
      <c r="C15" s="22"/>
      <c r="D15" s="31"/>
      <c r="E15" s="32"/>
      <c r="F15" s="34"/>
      <c r="G15" s="34"/>
      <c r="H15" s="34"/>
    </row>
    <row r="16" spans="2:8" ht="24" x14ac:dyDescent="0.25">
      <c r="B16" s="18" t="s">
        <v>77</v>
      </c>
      <c r="C16" s="42" t="s">
        <v>24</v>
      </c>
      <c r="D16" s="44"/>
      <c r="E16" s="45"/>
      <c r="F16" s="46"/>
      <c r="G16" s="47"/>
      <c r="H16" s="47"/>
    </row>
    <row r="17" spans="2:8" x14ac:dyDescent="0.25">
      <c r="B17" s="18"/>
      <c r="C17" s="16" t="s">
        <v>25</v>
      </c>
      <c r="D17" s="31"/>
      <c r="E17" s="32"/>
      <c r="F17" s="34"/>
      <c r="G17" s="34"/>
      <c r="H17" s="34"/>
    </row>
    <row r="18" spans="2:8" x14ac:dyDescent="0.25">
      <c r="B18" s="18"/>
      <c r="C18" s="15" t="s">
        <v>368</v>
      </c>
      <c r="D18" s="31" t="s">
        <v>31</v>
      </c>
      <c r="E18" s="32">
        <v>1</v>
      </c>
      <c r="F18" s="34">
        <v>0</v>
      </c>
      <c r="G18" s="34">
        <v>0</v>
      </c>
      <c r="H18" s="34">
        <f t="shared" ref="H18" si="0">(F18+G18)*E18</f>
        <v>0</v>
      </c>
    </row>
    <row r="19" spans="2:8" x14ac:dyDescent="0.25">
      <c r="B19" s="18"/>
      <c r="C19" s="15" t="s">
        <v>269</v>
      </c>
      <c r="D19" s="31" t="s">
        <v>7</v>
      </c>
      <c r="E19" s="32">
        <v>15.7</v>
      </c>
      <c r="F19" s="34">
        <v>0</v>
      </c>
      <c r="G19" s="34">
        <v>0</v>
      </c>
      <c r="H19" s="34">
        <f>(F19+G19)*E19</f>
        <v>0</v>
      </c>
    </row>
    <row r="20" spans="2:8" x14ac:dyDescent="0.25">
      <c r="B20" s="18"/>
      <c r="C20" s="15" t="s">
        <v>270</v>
      </c>
      <c r="D20" s="31" t="s">
        <v>31</v>
      </c>
      <c r="E20" s="32">
        <v>1</v>
      </c>
      <c r="F20" s="34">
        <v>0</v>
      </c>
      <c r="G20" s="34">
        <v>0</v>
      </c>
      <c r="H20" s="34">
        <f t="shared" ref="H20" si="1">(F20+G20)*E20</f>
        <v>0</v>
      </c>
    </row>
    <row r="21" spans="2:8" x14ac:dyDescent="0.25">
      <c r="B21" s="18"/>
      <c r="C21" s="15" t="s">
        <v>73</v>
      </c>
      <c r="D21" s="31" t="s">
        <v>31</v>
      </c>
      <c r="E21" s="32">
        <v>1</v>
      </c>
      <c r="F21" s="34">
        <v>0</v>
      </c>
      <c r="G21" s="34">
        <v>0</v>
      </c>
      <c r="H21" s="34">
        <f t="shared" ref="H21:H31" si="2">(F21+G21)*E21</f>
        <v>0</v>
      </c>
    </row>
    <row r="22" spans="2:8" x14ac:dyDescent="0.25">
      <c r="B22" s="18"/>
      <c r="C22" s="15" t="s">
        <v>34</v>
      </c>
      <c r="D22" s="31" t="s">
        <v>7</v>
      </c>
      <c r="E22" s="32">
        <v>0.5</v>
      </c>
      <c r="F22" s="34">
        <v>0</v>
      </c>
      <c r="G22" s="34">
        <v>0</v>
      </c>
      <c r="H22" s="34">
        <f t="shared" si="2"/>
        <v>0</v>
      </c>
    </row>
    <row r="23" spans="2:8" x14ac:dyDescent="0.25">
      <c r="B23" s="18"/>
      <c r="C23" s="15" t="s">
        <v>230</v>
      </c>
      <c r="D23" s="31" t="s">
        <v>31</v>
      </c>
      <c r="E23" s="32">
        <v>1</v>
      </c>
      <c r="F23" s="34">
        <v>0</v>
      </c>
      <c r="G23" s="34">
        <v>0</v>
      </c>
      <c r="H23" s="34">
        <f t="shared" si="2"/>
        <v>0</v>
      </c>
    </row>
    <row r="24" spans="2:8" x14ac:dyDescent="0.25">
      <c r="B24" s="18"/>
      <c r="C24" s="15" t="s">
        <v>271</v>
      </c>
      <c r="D24" s="31" t="s">
        <v>31</v>
      </c>
      <c r="E24" s="32">
        <v>1</v>
      </c>
      <c r="F24" s="34">
        <v>0</v>
      </c>
      <c r="G24" s="34">
        <v>0</v>
      </c>
      <c r="H24" s="34">
        <f>(F24+G24)*E24</f>
        <v>0</v>
      </c>
    </row>
    <row r="25" spans="2:8" x14ac:dyDescent="0.25">
      <c r="B25" s="18"/>
      <c r="C25" s="15" t="s">
        <v>272</v>
      </c>
      <c r="D25" s="31" t="s">
        <v>7</v>
      </c>
      <c r="E25" s="32">
        <v>5</v>
      </c>
      <c r="F25" s="34">
        <v>0</v>
      </c>
      <c r="G25" s="34">
        <v>0</v>
      </c>
      <c r="H25" s="34">
        <f t="shared" ref="H25" si="3">(F25+G25)*E25</f>
        <v>0</v>
      </c>
    </row>
    <row r="26" spans="2:8" x14ac:dyDescent="0.25">
      <c r="B26" s="18"/>
      <c r="C26" s="15" t="s">
        <v>273</v>
      </c>
      <c r="D26" s="31" t="s">
        <v>31</v>
      </c>
      <c r="E26" s="32">
        <v>1</v>
      </c>
      <c r="F26" s="34">
        <v>0</v>
      </c>
      <c r="G26" s="34">
        <v>0</v>
      </c>
      <c r="H26" s="34">
        <f t="shared" ref="H26:H28" si="4">(F26+G26)*E26</f>
        <v>0</v>
      </c>
    </row>
    <row r="27" spans="2:8" x14ac:dyDescent="0.25">
      <c r="B27" s="18"/>
      <c r="C27" s="15" t="s">
        <v>32</v>
      </c>
      <c r="D27" s="31" t="s">
        <v>7</v>
      </c>
      <c r="E27" s="32">
        <v>11.6</v>
      </c>
      <c r="F27" s="34">
        <v>0</v>
      </c>
      <c r="G27" s="34">
        <v>0</v>
      </c>
      <c r="H27" s="34">
        <f t="shared" si="4"/>
        <v>0</v>
      </c>
    </row>
    <row r="28" spans="2:8" x14ac:dyDescent="0.25">
      <c r="B28" s="18"/>
      <c r="C28" s="15" t="s">
        <v>274</v>
      </c>
      <c r="D28" s="31" t="s">
        <v>31</v>
      </c>
      <c r="E28" s="32">
        <v>1</v>
      </c>
      <c r="F28" s="34">
        <v>0</v>
      </c>
      <c r="G28" s="34">
        <v>0</v>
      </c>
      <c r="H28" s="34">
        <f t="shared" si="4"/>
        <v>0</v>
      </c>
    </row>
    <row r="29" spans="2:8" x14ac:dyDescent="0.25">
      <c r="B29" s="18"/>
      <c r="C29" s="15" t="s">
        <v>46</v>
      </c>
      <c r="D29" s="31" t="s">
        <v>7</v>
      </c>
      <c r="E29" s="32">
        <v>5.6</v>
      </c>
      <c r="F29" s="34">
        <v>0</v>
      </c>
      <c r="G29" s="34">
        <v>0</v>
      </c>
      <c r="H29" s="34">
        <f t="shared" ref="H29" si="5">(F29+G29)*E29</f>
        <v>0</v>
      </c>
    </row>
    <row r="30" spans="2:8" x14ac:dyDescent="0.25">
      <c r="B30" s="18"/>
      <c r="C30" s="15" t="s">
        <v>75</v>
      </c>
      <c r="D30" s="31" t="s">
        <v>31</v>
      </c>
      <c r="E30" s="32">
        <v>1</v>
      </c>
      <c r="F30" s="34">
        <v>0</v>
      </c>
      <c r="G30" s="34">
        <v>0</v>
      </c>
      <c r="H30" s="34">
        <f t="shared" si="2"/>
        <v>0</v>
      </c>
    </row>
    <row r="31" spans="2:8" x14ac:dyDescent="0.25">
      <c r="B31" s="18"/>
      <c r="C31" s="15" t="s">
        <v>272</v>
      </c>
      <c r="D31" s="31" t="s">
        <v>7</v>
      </c>
      <c r="E31" s="32">
        <v>20</v>
      </c>
      <c r="F31" s="34">
        <v>0</v>
      </c>
      <c r="G31" s="34">
        <v>0</v>
      </c>
      <c r="H31" s="34">
        <f t="shared" si="2"/>
        <v>0</v>
      </c>
    </row>
    <row r="32" spans="2:8" x14ac:dyDescent="0.25">
      <c r="B32" s="18"/>
      <c r="C32" s="15" t="s">
        <v>275</v>
      </c>
      <c r="D32" s="31" t="s">
        <v>31</v>
      </c>
      <c r="E32" s="32">
        <v>1</v>
      </c>
      <c r="F32" s="34">
        <v>0</v>
      </c>
      <c r="G32" s="34">
        <v>0</v>
      </c>
      <c r="H32" s="34">
        <f t="shared" ref="H32" si="6">(F32+G32)*E32</f>
        <v>0</v>
      </c>
    </row>
    <row r="33" spans="2:8" x14ac:dyDescent="0.25">
      <c r="B33" s="18"/>
      <c r="C33" s="16" t="s">
        <v>23</v>
      </c>
      <c r="D33" s="31"/>
      <c r="E33" s="32"/>
      <c r="F33" s="34"/>
      <c r="G33" s="34"/>
      <c r="H33" s="34"/>
    </row>
    <row r="34" spans="2:8" x14ac:dyDescent="0.25">
      <c r="B34" s="18"/>
      <c r="C34" s="15" t="s">
        <v>272</v>
      </c>
      <c r="D34" s="31" t="s">
        <v>31</v>
      </c>
      <c r="E34" s="32">
        <v>1</v>
      </c>
      <c r="F34" s="34">
        <v>0</v>
      </c>
      <c r="G34" s="34">
        <v>0</v>
      </c>
      <c r="H34" s="34">
        <f>(F34+G34)*E34</f>
        <v>0</v>
      </c>
    </row>
    <row r="35" spans="2:8" x14ac:dyDescent="0.25">
      <c r="B35" s="18"/>
      <c r="C35" s="16" t="s">
        <v>28</v>
      </c>
      <c r="D35" s="31"/>
      <c r="E35" s="32"/>
      <c r="F35" s="34"/>
      <c r="G35" s="34"/>
      <c r="H35" s="34"/>
    </row>
    <row r="36" spans="2:8" x14ac:dyDescent="0.25">
      <c r="B36" s="18"/>
      <c r="C36" s="15" t="s">
        <v>8</v>
      </c>
      <c r="D36" s="31" t="s">
        <v>31</v>
      </c>
      <c r="E36" s="32">
        <v>11</v>
      </c>
      <c r="F36" s="34">
        <v>0</v>
      </c>
      <c r="G36" s="34">
        <v>0</v>
      </c>
      <c r="H36" s="34">
        <f t="shared" ref="H36:H41" si="7">(F36+G36)*E36</f>
        <v>0</v>
      </c>
    </row>
    <row r="37" spans="2:8" x14ac:dyDescent="0.25">
      <c r="B37" s="18"/>
      <c r="C37" s="15" t="s">
        <v>188</v>
      </c>
      <c r="D37" s="31" t="s">
        <v>31</v>
      </c>
      <c r="E37" s="32">
        <v>2</v>
      </c>
      <c r="F37" s="34">
        <v>0</v>
      </c>
      <c r="G37" s="34">
        <v>0</v>
      </c>
      <c r="H37" s="34">
        <f t="shared" si="7"/>
        <v>0</v>
      </c>
    </row>
    <row r="38" spans="2:8" x14ac:dyDescent="0.25">
      <c r="B38" s="18"/>
      <c r="C38" s="15" t="s">
        <v>35</v>
      </c>
      <c r="D38" s="31" t="s">
        <v>9</v>
      </c>
      <c r="E38" s="32">
        <v>7</v>
      </c>
      <c r="F38" s="34">
        <v>0</v>
      </c>
      <c r="G38" s="34">
        <v>0</v>
      </c>
      <c r="H38" s="34">
        <f t="shared" si="7"/>
        <v>0</v>
      </c>
    </row>
    <row r="39" spans="2:8" x14ac:dyDescent="0.25">
      <c r="B39" s="18"/>
      <c r="C39" s="15" t="s">
        <v>277</v>
      </c>
      <c r="D39" s="31" t="s">
        <v>31</v>
      </c>
      <c r="E39" s="32">
        <v>1</v>
      </c>
      <c r="F39" s="34">
        <v>0</v>
      </c>
      <c r="G39" s="34">
        <v>0</v>
      </c>
      <c r="H39" s="34">
        <f t="shared" si="7"/>
        <v>0</v>
      </c>
    </row>
    <row r="40" spans="2:8" x14ac:dyDescent="0.25">
      <c r="B40" s="18"/>
      <c r="C40" s="15" t="s">
        <v>181</v>
      </c>
      <c r="D40" s="31" t="s">
        <v>31</v>
      </c>
      <c r="E40" s="32">
        <v>1</v>
      </c>
      <c r="F40" s="34">
        <v>0</v>
      </c>
      <c r="G40" s="34">
        <v>0</v>
      </c>
      <c r="H40" s="34">
        <f t="shared" si="7"/>
        <v>0</v>
      </c>
    </row>
    <row r="41" spans="2:8" x14ac:dyDescent="0.25">
      <c r="B41" s="18"/>
      <c r="C41" s="15" t="s">
        <v>276</v>
      </c>
      <c r="D41" s="31" t="s">
        <v>31</v>
      </c>
      <c r="E41" s="32">
        <v>4</v>
      </c>
      <c r="F41" s="34">
        <v>0</v>
      </c>
      <c r="G41" s="34">
        <v>0</v>
      </c>
      <c r="H41" s="34">
        <f t="shared" si="7"/>
        <v>0</v>
      </c>
    </row>
    <row r="42" spans="2:8" x14ac:dyDescent="0.25">
      <c r="B42" s="18"/>
      <c r="C42" s="16" t="s">
        <v>30</v>
      </c>
      <c r="D42" s="31"/>
      <c r="E42" s="32"/>
      <c r="F42" s="34"/>
      <c r="G42" s="34"/>
      <c r="H42" s="34"/>
    </row>
    <row r="43" spans="2:8" x14ac:dyDescent="0.25">
      <c r="B43" s="18"/>
      <c r="C43" s="15" t="s">
        <v>52</v>
      </c>
      <c r="D43" s="31" t="s">
        <v>31</v>
      </c>
      <c r="E43" s="32">
        <v>7</v>
      </c>
      <c r="F43" s="34">
        <v>0</v>
      </c>
      <c r="G43" s="34">
        <v>0</v>
      </c>
      <c r="H43" s="34">
        <f>(F43+G43)*E43</f>
        <v>0</v>
      </c>
    </row>
    <row r="44" spans="2:8" x14ac:dyDescent="0.25">
      <c r="B44" s="18"/>
      <c r="C44" s="15" t="s">
        <v>29</v>
      </c>
      <c r="D44" s="31" t="s">
        <v>31</v>
      </c>
      <c r="E44" s="32">
        <v>4</v>
      </c>
      <c r="F44" s="34">
        <v>0</v>
      </c>
      <c r="G44" s="34">
        <v>0</v>
      </c>
      <c r="H44" s="34">
        <f>(F44+G44)*E44</f>
        <v>0</v>
      </c>
    </row>
    <row r="45" spans="2:8" ht="24" x14ac:dyDescent="0.25">
      <c r="B45" s="18" t="s">
        <v>76</v>
      </c>
      <c r="C45" s="42" t="s">
        <v>24</v>
      </c>
      <c r="D45" s="44"/>
      <c r="E45" s="45"/>
      <c r="F45" s="46"/>
      <c r="G45" s="47"/>
      <c r="H45" s="47"/>
    </row>
    <row r="46" spans="2:8" x14ac:dyDescent="0.25">
      <c r="B46" s="18"/>
      <c r="C46" s="15" t="s">
        <v>369</v>
      </c>
      <c r="D46" s="31" t="s">
        <v>31</v>
      </c>
      <c r="E46" s="32">
        <v>1</v>
      </c>
      <c r="F46" s="34">
        <v>0</v>
      </c>
      <c r="G46" s="34">
        <v>0</v>
      </c>
      <c r="H46" s="34">
        <f t="shared" ref="H46" si="8">(F46+G46)*E46</f>
        <v>0</v>
      </c>
    </row>
    <row r="47" spans="2:8" x14ac:dyDescent="0.25">
      <c r="B47" s="18"/>
      <c r="C47" s="15" t="s">
        <v>38</v>
      </c>
      <c r="D47" s="31" t="s">
        <v>7</v>
      </c>
      <c r="E47" s="32">
        <v>12.8</v>
      </c>
      <c r="F47" s="34">
        <v>0</v>
      </c>
      <c r="G47" s="34">
        <v>0</v>
      </c>
      <c r="H47" s="34">
        <f t="shared" ref="H47:H57" si="9">(F47+G47)*E47</f>
        <v>0</v>
      </c>
    </row>
    <row r="48" spans="2:8" x14ac:dyDescent="0.25">
      <c r="B48" s="18"/>
      <c r="C48" s="15" t="s">
        <v>73</v>
      </c>
      <c r="D48" s="31" t="s">
        <v>31</v>
      </c>
      <c r="E48" s="32">
        <v>1</v>
      </c>
      <c r="F48" s="34">
        <v>0</v>
      </c>
      <c r="G48" s="34">
        <v>0</v>
      </c>
      <c r="H48" s="34">
        <f t="shared" si="9"/>
        <v>0</v>
      </c>
    </row>
    <row r="49" spans="2:8" x14ac:dyDescent="0.25">
      <c r="B49" s="18"/>
      <c r="C49" s="15" t="s">
        <v>34</v>
      </c>
      <c r="D49" s="31" t="s">
        <v>7</v>
      </c>
      <c r="E49" s="32">
        <v>10</v>
      </c>
      <c r="F49" s="34">
        <v>0</v>
      </c>
      <c r="G49" s="34">
        <v>0</v>
      </c>
      <c r="H49" s="34">
        <f t="shared" si="9"/>
        <v>0</v>
      </c>
    </row>
    <row r="50" spans="2:8" x14ac:dyDescent="0.25">
      <c r="B50" s="18"/>
      <c r="C50" s="15" t="s">
        <v>230</v>
      </c>
      <c r="D50" s="31" t="s">
        <v>31</v>
      </c>
      <c r="E50" s="32">
        <v>1</v>
      </c>
      <c r="F50" s="34">
        <v>0</v>
      </c>
      <c r="G50" s="34">
        <v>0</v>
      </c>
      <c r="H50" s="34">
        <f t="shared" ref="H50" si="10">(F50+G50)*E50</f>
        <v>0</v>
      </c>
    </row>
    <row r="51" spans="2:8" x14ac:dyDescent="0.25">
      <c r="B51" s="18"/>
      <c r="C51" s="15" t="s">
        <v>278</v>
      </c>
      <c r="D51" s="31" t="s">
        <v>31</v>
      </c>
      <c r="E51" s="32">
        <v>1</v>
      </c>
      <c r="F51" s="34">
        <v>0</v>
      </c>
      <c r="G51" s="34">
        <v>0</v>
      </c>
      <c r="H51" s="34">
        <f t="shared" si="9"/>
        <v>0</v>
      </c>
    </row>
    <row r="52" spans="2:8" x14ac:dyDescent="0.25">
      <c r="B52" s="18"/>
      <c r="C52" s="15" t="s">
        <v>279</v>
      </c>
      <c r="D52" s="31" t="s">
        <v>7</v>
      </c>
      <c r="E52" s="32">
        <v>8</v>
      </c>
      <c r="F52" s="34">
        <v>0</v>
      </c>
      <c r="G52" s="34">
        <v>0</v>
      </c>
      <c r="H52" s="34">
        <f t="shared" si="9"/>
        <v>0</v>
      </c>
    </row>
    <row r="53" spans="2:8" x14ac:dyDescent="0.25">
      <c r="B53" s="18"/>
      <c r="C53" s="15" t="s">
        <v>280</v>
      </c>
      <c r="D53" s="31" t="s">
        <v>31</v>
      </c>
      <c r="E53" s="43">
        <v>1</v>
      </c>
      <c r="F53" s="34">
        <v>0</v>
      </c>
      <c r="G53" s="34">
        <v>0</v>
      </c>
      <c r="H53" s="34">
        <f t="shared" si="9"/>
        <v>0</v>
      </c>
    </row>
    <row r="54" spans="2:8" x14ac:dyDescent="0.25">
      <c r="B54" s="18"/>
      <c r="C54" s="15" t="s">
        <v>160</v>
      </c>
      <c r="D54" s="31" t="s">
        <v>7</v>
      </c>
      <c r="E54" s="32">
        <v>6.7</v>
      </c>
      <c r="F54" s="34">
        <v>0</v>
      </c>
      <c r="G54" s="34">
        <v>0</v>
      </c>
      <c r="H54" s="34">
        <f t="shared" si="9"/>
        <v>0</v>
      </c>
    </row>
    <row r="55" spans="2:8" x14ac:dyDescent="0.25">
      <c r="B55" s="18"/>
      <c r="C55" s="15" t="s">
        <v>229</v>
      </c>
      <c r="D55" s="31" t="s">
        <v>31</v>
      </c>
      <c r="E55" s="32">
        <v>1</v>
      </c>
      <c r="F55" s="34">
        <v>0</v>
      </c>
      <c r="G55" s="34">
        <v>0</v>
      </c>
      <c r="H55" s="34">
        <f t="shared" si="9"/>
        <v>0</v>
      </c>
    </row>
    <row r="56" spans="2:8" x14ac:dyDescent="0.25">
      <c r="B56" s="18"/>
      <c r="C56" s="15" t="s">
        <v>34</v>
      </c>
      <c r="D56" s="31" t="s">
        <v>7</v>
      </c>
      <c r="E56" s="32">
        <v>3.2</v>
      </c>
      <c r="F56" s="34">
        <v>0</v>
      </c>
      <c r="G56" s="34">
        <v>0</v>
      </c>
      <c r="H56" s="34">
        <f t="shared" si="9"/>
        <v>0</v>
      </c>
    </row>
    <row r="57" spans="2:8" x14ac:dyDescent="0.25">
      <c r="B57" s="18"/>
      <c r="C57" s="15" t="s">
        <v>230</v>
      </c>
      <c r="D57" s="31" t="s">
        <v>31</v>
      </c>
      <c r="E57" s="32">
        <v>1</v>
      </c>
      <c r="F57" s="34">
        <v>0</v>
      </c>
      <c r="G57" s="34">
        <v>0</v>
      </c>
      <c r="H57" s="34">
        <f t="shared" si="9"/>
        <v>0</v>
      </c>
    </row>
    <row r="58" spans="2:8" x14ac:dyDescent="0.25">
      <c r="B58" s="18"/>
      <c r="C58" s="16" t="s">
        <v>28</v>
      </c>
      <c r="D58" s="31"/>
      <c r="E58" s="32"/>
      <c r="F58" s="34"/>
      <c r="G58" s="34"/>
      <c r="H58" s="34"/>
    </row>
    <row r="59" spans="2:8" x14ac:dyDescent="0.25">
      <c r="B59" s="18"/>
      <c r="C59" s="15" t="s">
        <v>281</v>
      </c>
      <c r="D59" s="31" t="s">
        <v>9</v>
      </c>
      <c r="E59" s="32">
        <v>3</v>
      </c>
      <c r="F59" s="34">
        <v>0</v>
      </c>
      <c r="G59" s="34">
        <v>0</v>
      </c>
      <c r="H59" s="34">
        <f t="shared" ref="H59:H62" si="11">(F59+G59)*E59</f>
        <v>0</v>
      </c>
    </row>
    <row r="60" spans="2:8" x14ac:dyDescent="0.25">
      <c r="B60" s="18"/>
      <c r="C60" s="15" t="s">
        <v>282</v>
      </c>
      <c r="D60" s="31" t="s">
        <v>31</v>
      </c>
      <c r="E60" s="32">
        <v>1</v>
      </c>
      <c r="F60" s="34">
        <v>0</v>
      </c>
      <c r="G60" s="34">
        <v>0</v>
      </c>
      <c r="H60" s="34">
        <f t="shared" si="11"/>
        <v>0</v>
      </c>
    </row>
    <row r="61" spans="2:8" x14ac:dyDescent="0.25">
      <c r="B61" s="18"/>
      <c r="C61" s="15" t="s">
        <v>283</v>
      </c>
      <c r="D61" s="31" t="s">
        <v>9</v>
      </c>
      <c r="E61" s="32">
        <v>10</v>
      </c>
      <c r="F61" s="34">
        <v>0</v>
      </c>
      <c r="G61" s="34">
        <v>0</v>
      </c>
      <c r="H61" s="34">
        <f t="shared" si="11"/>
        <v>0</v>
      </c>
    </row>
    <row r="62" spans="2:8" x14ac:dyDescent="0.25">
      <c r="B62" s="18"/>
      <c r="C62" s="15" t="s">
        <v>188</v>
      </c>
      <c r="D62" s="31" t="s">
        <v>31</v>
      </c>
      <c r="E62" s="32">
        <v>2</v>
      </c>
      <c r="F62" s="34">
        <v>0</v>
      </c>
      <c r="G62" s="34">
        <v>0</v>
      </c>
      <c r="H62" s="34">
        <f t="shared" si="11"/>
        <v>0</v>
      </c>
    </row>
    <row r="63" spans="2:8" x14ac:dyDescent="0.25">
      <c r="B63" s="18"/>
      <c r="C63" s="15" t="s">
        <v>35</v>
      </c>
      <c r="D63" s="31" t="s">
        <v>9</v>
      </c>
      <c r="E63" s="32">
        <v>18</v>
      </c>
      <c r="F63" s="34">
        <v>0</v>
      </c>
      <c r="G63" s="34">
        <v>0</v>
      </c>
      <c r="H63" s="34">
        <f t="shared" ref="H63:H65" si="12">(F63+G63)*E63</f>
        <v>0</v>
      </c>
    </row>
    <row r="64" spans="2:8" x14ac:dyDescent="0.25">
      <c r="B64" s="18"/>
      <c r="C64" s="15" t="s">
        <v>36</v>
      </c>
      <c r="D64" s="31" t="s">
        <v>31</v>
      </c>
      <c r="E64" s="32">
        <v>5</v>
      </c>
      <c r="F64" s="34">
        <v>0</v>
      </c>
      <c r="G64" s="34">
        <v>0</v>
      </c>
      <c r="H64" s="34">
        <f t="shared" si="12"/>
        <v>0</v>
      </c>
    </row>
    <row r="65" spans="2:8" x14ac:dyDescent="0.25">
      <c r="B65" s="18"/>
      <c r="C65" s="15" t="s">
        <v>47</v>
      </c>
      <c r="D65" s="31" t="s">
        <v>31</v>
      </c>
      <c r="E65" s="32">
        <v>3</v>
      </c>
      <c r="F65" s="34">
        <v>0</v>
      </c>
      <c r="G65" s="34">
        <v>0</v>
      </c>
      <c r="H65" s="34">
        <f t="shared" si="12"/>
        <v>0</v>
      </c>
    </row>
    <row r="66" spans="2:8" x14ac:dyDescent="0.25">
      <c r="B66" s="18"/>
      <c r="C66" s="16" t="s">
        <v>30</v>
      </c>
      <c r="D66" s="31"/>
      <c r="E66" s="32"/>
      <c r="F66" s="34"/>
      <c r="G66" s="34"/>
      <c r="H66" s="34"/>
    </row>
    <row r="67" spans="2:8" x14ac:dyDescent="0.25">
      <c r="B67" s="18"/>
      <c r="C67" s="15" t="s">
        <v>284</v>
      </c>
      <c r="D67" s="31" t="s">
        <v>31</v>
      </c>
      <c r="E67" s="32">
        <v>1</v>
      </c>
      <c r="F67" s="34">
        <v>0</v>
      </c>
      <c r="G67" s="34">
        <v>0</v>
      </c>
      <c r="H67" s="34">
        <f>(F67+G67)*E67</f>
        <v>0</v>
      </c>
    </row>
    <row r="68" spans="2:8" x14ac:dyDescent="0.25">
      <c r="B68" s="18"/>
      <c r="C68" s="15" t="s">
        <v>52</v>
      </c>
      <c r="D68" s="31" t="s">
        <v>31</v>
      </c>
      <c r="E68" s="32">
        <v>2</v>
      </c>
      <c r="F68" s="34">
        <v>0</v>
      </c>
      <c r="G68" s="34">
        <v>0</v>
      </c>
      <c r="H68" s="34">
        <f>(F68+G68)*E68</f>
        <v>0</v>
      </c>
    </row>
    <row r="69" spans="2:8" x14ac:dyDescent="0.25">
      <c r="B69" s="18"/>
      <c r="C69" s="15" t="s">
        <v>29</v>
      </c>
      <c r="D69" s="31" t="s">
        <v>31</v>
      </c>
      <c r="E69" s="32">
        <v>5</v>
      </c>
      <c r="F69" s="34">
        <v>0</v>
      </c>
      <c r="G69" s="34">
        <v>0</v>
      </c>
      <c r="H69" s="34">
        <f>(F69+G69)*E69</f>
        <v>0</v>
      </c>
    </row>
    <row r="70" spans="2:8" ht="24" x14ac:dyDescent="0.25">
      <c r="B70" s="18" t="s">
        <v>285</v>
      </c>
      <c r="C70" s="54" t="s">
        <v>95</v>
      </c>
      <c r="D70" s="55"/>
      <c r="E70" s="56"/>
      <c r="F70" s="57"/>
      <c r="G70" s="58"/>
      <c r="H70" s="58"/>
    </row>
    <row r="71" spans="2:8" x14ac:dyDescent="0.25">
      <c r="B71" s="18"/>
      <c r="C71" s="15" t="s">
        <v>287</v>
      </c>
      <c r="D71" s="31" t="s">
        <v>7</v>
      </c>
      <c r="E71" s="32">
        <v>1.5</v>
      </c>
      <c r="F71" s="34">
        <v>0</v>
      </c>
      <c r="G71" s="34">
        <v>0</v>
      </c>
      <c r="H71" s="34">
        <f t="shared" ref="H71:H74" si="13">(F71+G71)*E71</f>
        <v>0</v>
      </c>
    </row>
    <row r="72" spans="2:8" x14ac:dyDescent="0.25">
      <c r="B72" s="18"/>
      <c r="C72" s="15" t="s">
        <v>286</v>
      </c>
      <c r="D72" s="31" t="s">
        <v>31</v>
      </c>
      <c r="E72" s="32">
        <v>1</v>
      </c>
      <c r="F72" s="34">
        <v>0</v>
      </c>
      <c r="G72" s="34">
        <v>0</v>
      </c>
      <c r="H72" s="34">
        <f t="shared" si="13"/>
        <v>0</v>
      </c>
    </row>
    <row r="73" spans="2:8" x14ac:dyDescent="0.25">
      <c r="B73" s="18"/>
      <c r="C73" s="15" t="s">
        <v>32</v>
      </c>
      <c r="D73" s="31" t="s">
        <v>7</v>
      </c>
      <c r="E73" s="32">
        <v>1.1000000000000001</v>
      </c>
      <c r="F73" s="34">
        <v>0</v>
      </c>
      <c r="G73" s="34">
        <v>0</v>
      </c>
      <c r="H73" s="34">
        <f t="shared" si="13"/>
        <v>0</v>
      </c>
    </row>
    <row r="74" spans="2:8" x14ac:dyDescent="0.25">
      <c r="B74" s="18"/>
      <c r="C74" s="15" t="s">
        <v>186</v>
      </c>
      <c r="D74" s="31" t="s">
        <v>31</v>
      </c>
      <c r="E74" s="32">
        <v>1</v>
      </c>
      <c r="F74" s="34">
        <v>0</v>
      </c>
      <c r="G74" s="34">
        <v>0</v>
      </c>
      <c r="H74" s="34">
        <f t="shared" si="13"/>
        <v>0</v>
      </c>
    </row>
    <row r="75" spans="2:8" x14ac:dyDescent="0.25">
      <c r="B75" s="18"/>
      <c r="C75" s="16" t="s">
        <v>86</v>
      </c>
      <c r="D75" s="31"/>
      <c r="E75" s="32"/>
      <c r="F75" s="34"/>
      <c r="G75" s="34"/>
      <c r="H75" s="34"/>
    </row>
    <row r="76" spans="2:8" x14ac:dyDescent="0.25">
      <c r="B76" s="18"/>
      <c r="C76" s="15" t="s">
        <v>35</v>
      </c>
      <c r="D76" s="31" t="s">
        <v>9</v>
      </c>
      <c r="E76" s="32">
        <f>8.5+2.5+4.5+5+2</f>
        <v>22.5</v>
      </c>
      <c r="F76" s="34">
        <v>0</v>
      </c>
      <c r="G76" s="34">
        <v>0</v>
      </c>
      <c r="H76" s="34">
        <f t="shared" ref="H76:H77" si="14">(F76+G76)*E76</f>
        <v>0</v>
      </c>
    </row>
    <row r="77" spans="2:8" x14ac:dyDescent="0.25">
      <c r="B77" s="18"/>
      <c r="C77" s="15" t="s">
        <v>72</v>
      </c>
      <c r="D77" s="31" t="s">
        <v>31</v>
      </c>
      <c r="E77" s="32">
        <v>1</v>
      </c>
      <c r="F77" s="34">
        <v>0</v>
      </c>
      <c r="G77" s="34">
        <v>0</v>
      </c>
      <c r="H77" s="34">
        <f t="shared" si="14"/>
        <v>0</v>
      </c>
    </row>
    <row r="78" spans="2:8" x14ac:dyDescent="0.25">
      <c r="B78" s="18"/>
      <c r="C78" s="15" t="s">
        <v>47</v>
      </c>
      <c r="D78" s="31" t="s">
        <v>31</v>
      </c>
      <c r="E78" s="32">
        <v>2</v>
      </c>
      <c r="F78" s="34">
        <v>0</v>
      </c>
      <c r="G78" s="34">
        <v>0</v>
      </c>
      <c r="H78" s="34">
        <f t="shared" ref="H78" si="15">(F78+G78)*E78</f>
        <v>0</v>
      </c>
    </row>
    <row r="79" spans="2:8" x14ac:dyDescent="0.25">
      <c r="B79" s="18"/>
      <c r="C79" s="16" t="s">
        <v>30</v>
      </c>
      <c r="D79" s="31"/>
      <c r="E79" s="32"/>
      <c r="F79" s="34"/>
      <c r="G79" s="34"/>
      <c r="H79" s="34"/>
    </row>
    <row r="80" spans="2:8" x14ac:dyDescent="0.25">
      <c r="B80" s="18"/>
      <c r="C80" s="15" t="s">
        <v>29</v>
      </c>
      <c r="D80" s="31" t="s">
        <v>31</v>
      </c>
      <c r="E80" s="32">
        <v>7</v>
      </c>
      <c r="F80" s="34">
        <v>0</v>
      </c>
      <c r="G80" s="34">
        <v>0</v>
      </c>
      <c r="H80" s="34">
        <f t="shared" ref="H80" si="16">(F80+G80)*E80</f>
        <v>0</v>
      </c>
    </row>
    <row r="81" spans="2:8" ht="24" x14ac:dyDescent="0.25">
      <c r="B81" s="18" t="s">
        <v>289</v>
      </c>
      <c r="C81" s="54" t="s">
        <v>95</v>
      </c>
      <c r="D81" s="55"/>
      <c r="E81" s="56"/>
      <c r="F81" s="57"/>
      <c r="G81" s="58"/>
      <c r="H81" s="58"/>
    </row>
    <row r="82" spans="2:8" x14ac:dyDescent="0.25">
      <c r="B82" s="18"/>
      <c r="C82" s="15" t="s">
        <v>287</v>
      </c>
      <c r="D82" s="31" t="s">
        <v>7</v>
      </c>
      <c r="E82" s="32">
        <v>1.5</v>
      </c>
      <c r="F82" s="34">
        <v>0</v>
      </c>
      <c r="G82" s="34">
        <v>0</v>
      </c>
      <c r="H82" s="34">
        <f t="shared" ref="H82:H85" si="17">(F82+G82)*E82</f>
        <v>0</v>
      </c>
    </row>
    <row r="83" spans="2:8" x14ac:dyDescent="0.25">
      <c r="B83" s="18"/>
      <c r="C83" s="15" t="s">
        <v>288</v>
      </c>
      <c r="D83" s="31" t="s">
        <v>31</v>
      </c>
      <c r="E83" s="32">
        <v>1</v>
      </c>
      <c r="F83" s="34">
        <v>0</v>
      </c>
      <c r="G83" s="34">
        <v>0</v>
      </c>
      <c r="H83" s="34">
        <f t="shared" si="17"/>
        <v>0</v>
      </c>
    </row>
    <row r="84" spans="2:8" x14ac:dyDescent="0.25">
      <c r="B84" s="18"/>
      <c r="C84" s="15" t="s">
        <v>46</v>
      </c>
      <c r="D84" s="31" t="s">
        <v>7</v>
      </c>
      <c r="E84" s="32">
        <v>1.6</v>
      </c>
      <c r="F84" s="34">
        <v>0</v>
      </c>
      <c r="G84" s="34">
        <v>0</v>
      </c>
      <c r="H84" s="34">
        <f t="shared" si="17"/>
        <v>0</v>
      </c>
    </row>
    <row r="85" spans="2:8" x14ac:dyDescent="0.25">
      <c r="B85" s="18"/>
      <c r="C85" s="15" t="s">
        <v>75</v>
      </c>
      <c r="D85" s="31" t="s">
        <v>31</v>
      </c>
      <c r="E85" s="32">
        <v>1</v>
      </c>
      <c r="F85" s="34">
        <v>0</v>
      </c>
      <c r="G85" s="34">
        <v>0</v>
      </c>
      <c r="H85" s="34">
        <f t="shared" si="17"/>
        <v>0</v>
      </c>
    </row>
    <row r="86" spans="2:8" x14ac:dyDescent="0.25">
      <c r="B86" s="18"/>
      <c r="C86" s="16" t="s">
        <v>86</v>
      </c>
      <c r="D86" s="31"/>
      <c r="E86" s="32"/>
      <c r="F86" s="34"/>
      <c r="G86" s="34"/>
      <c r="H86" s="34"/>
    </row>
    <row r="87" spans="2:8" x14ac:dyDescent="0.25">
      <c r="B87" s="18"/>
      <c r="C87" s="15" t="s">
        <v>35</v>
      </c>
      <c r="D87" s="31" t="s">
        <v>9</v>
      </c>
      <c r="E87" s="32">
        <v>21</v>
      </c>
      <c r="F87" s="34">
        <v>0</v>
      </c>
      <c r="G87" s="34">
        <v>0</v>
      </c>
      <c r="H87" s="34">
        <f t="shared" ref="H87:H88" si="18">(F87+G87)*E87</f>
        <v>0</v>
      </c>
    </row>
    <row r="88" spans="2:8" x14ac:dyDescent="0.25">
      <c r="B88" s="18"/>
      <c r="C88" s="15" t="s">
        <v>47</v>
      </c>
      <c r="D88" s="31" t="s">
        <v>31</v>
      </c>
      <c r="E88" s="32">
        <v>4</v>
      </c>
      <c r="F88" s="34">
        <v>0</v>
      </c>
      <c r="G88" s="34">
        <v>0</v>
      </c>
      <c r="H88" s="34">
        <f t="shared" si="18"/>
        <v>0</v>
      </c>
    </row>
    <row r="89" spans="2:8" x14ac:dyDescent="0.25">
      <c r="B89" s="18"/>
      <c r="C89" s="16" t="s">
        <v>30</v>
      </c>
      <c r="D89" s="31"/>
      <c r="E89" s="32"/>
      <c r="F89" s="34"/>
      <c r="G89" s="34"/>
      <c r="H89" s="34"/>
    </row>
    <row r="90" spans="2:8" x14ac:dyDescent="0.25">
      <c r="B90" s="18"/>
      <c r="C90" s="15" t="s">
        <v>29</v>
      </c>
      <c r="D90" s="31" t="s">
        <v>31</v>
      </c>
      <c r="E90" s="32">
        <v>6</v>
      </c>
      <c r="F90" s="34">
        <v>0</v>
      </c>
      <c r="G90" s="34">
        <v>0</v>
      </c>
      <c r="H90" s="34">
        <f t="shared" ref="H90" si="19">(F90+G90)*E90</f>
        <v>0</v>
      </c>
    </row>
    <row r="91" spans="2:8" ht="24" x14ac:dyDescent="0.25">
      <c r="B91" s="18" t="s">
        <v>320</v>
      </c>
      <c r="C91" s="54" t="s">
        <v>95</v>
      </c>
      <c r="D91" s="55"/>
      <c r="E91" s="56"/>
      <c r="F91" s="57"/>
      <c r="G91" s="58"/>
      <c r="H91" s="58"/>
    </row>
    <row r="92" spans="2:8" x14ac:dyDescent="0.25">
      <c r="B92" s="18"/>
      <c r="C92" s="15" t="s">
        <v>148</v>
      </c>
      <c r="D92" s="31" t="s">
        <v>7</v>
      </c>
      <c r="E92" s="32">
        <v>2.2999999999999998</v>
      </c>
      <c r="F92" s="34">
        <v>0</v>
      </c>
      <c r="G92" s="34">
        <v>0</v>
      </c>
      <c r="H92" s="34">
        <f t="shared" ref="H92:H95" si="20">(F92+G92)*E92</f>
        <v>0</v>
      </c>
    </row>
    <row r="93" spans="2:8" x14ac:dyDescent="0.25">
      <c r="B93" s="18"/>
      <c r="C93" s="15" t="s">
        <v>162</v>
      </c>
      <c r="D93" s="31" t="s">
        <v>31</v>
      </c>
      <c r="E93" s="32">
        <v>1</v>
      </c>
      <c r="F93" s="34">
        <v>0</v>
      </c>
      <c r="G93" s="34">
        <v>0</v>
      </c>
      <c r="H93" s="34">
        <f t="shared" si="20"/>
        <v>0</v>
      </c>
    </row>
    <row r="94" spans="2:8" x14ac:dyDescent="0.25">
      <c r="B94" s="18"/>
      <c r="C94" s="15" t="s">
        <v>34</v>
      </c>
      <c r="D94" s="31" t="s">
        <v>7</v>
      </c>
      <c r="E94" s="32">
        <v>4.2</v>
      </c>
      <c r="F94" s="34">
        <v>0</v>
      </c>
      <c r="G94" s="34">
        <v>0</v>
      </c>
      <c r="H94" s="34">
        <f t="shared" si="20"/>
        <v>0</v>
      </c>
    </row>
    <row r="95" spans="2:8" x14ac:dyDescent="0.25">
      <c r="B95" s="18"/>
      <c r="C95" s="15" t="s">
        <v>230</v>
      </c>
      <c r="D95" s="31" t="s">
        <v>31</v>
      </c>
      <c r="E95" s="32">
        <v>1</v>
      </c>
      <c r="F95" s="34">
        <v>0</v>
      </c>
      <c r="G95" s="34">
        <v>0</v>
      </c>
      <c r="H95" s="34">
        <f t="shared" si="20"/>
        <v>0</v>
      </c>
    </row>
    <row r="96" spans="2:8" x14ac:dyDescent="0.25">
      <c r="B96" s="18"/>
      <c r="C96" s="16" t="s">
        <v>86</v>
      </c>
      <c r="D96" s="31"/>
      <c r="E96" s="32"/>
      <c r="F96" s="34"/>
      <c r="G96" s="34"/>
      <c r="H96" s="34"/>
    </row>
    <row r="97" spans="2:8" x14ac:dyDescent="0.25">
      <c r="B97" s="18"/>
      <c r="C97" s="15" t="s">
        <v>283</v>
      </c>
      <c r="D97" s="31" t="s">
        <v>9</v>
      </c>
      <c r="E97" s="32">
        <f>4.5+1.7+3.5+1</f>
        <v>10.7</v>
      </c>
      <c r="F97" s="34">
        <v>0</v>
      </c>
      <c r="G97" s="34">
        <v>0</v>
      </c>
      <c r="H97" s="34">
        <f t="shared" ref="H97" si="21">(F97+G97)*E97</f>
        <v>0</v>
      </c>
    </row>
    <row r="98" spans="2:8" x14ac:dyDescent="0.25">
      <c r="B98" s="18"/>
      <c r="C98" s="15" t="s">
        <v>290</v>
      </c>
      <c r="D98" s="31" t="s">
        <v>9</v>
      </c>
      <c r="E98" s="32">
        <v>2</v>
      </c>
      <c r="F98" s="34">
        <v>0</v>
      </c>
      <c r="G98" s="34">
        <v>0</v>
      </c>
      <c r="H98" s="34">
        <f t="shared" ref="H98" si="22">(F98+G98)*E98</f>
        <v>0</v>
      </c>
    </row>
    <row r="99" spans="2:8" x14ac:dyDescent="0.25">
      <c r="B99" s="18"/>
      <c r="C99" s="15" t="s">
        <v>17</v>
      </c>
      <c r="D99" s="31" t="s">
        <v>9</v>
      </c>
      <c r="E99" s="32">
        <v>3</v>
      </c>
      <c r="F99" s="34">
        <v>0</v>
      </c>
      <c r="G99" s="34">
        <v>0</v>
      </c>
      <c r="H99" s="34">
        <f t="shared" ref="H99" si="23">(F99+G99)*E99</f>
        <v>0</v>
      </c>
    </row>
    <row r="100" spans="2:8" x14ac:dyDescent="0.25">
      <c r="B100" s="18"/>
      <c r="C100" s="16" t="s">
        <v>30</v>
      </c>
      <c r="D100" s="31"/>
      <c r="E100" s="32"/>
      <c r="F100" s="34"/>
      <c r="G100" s="34"/>
      <c r="H100" s="34"/>
    </row>
    <row r="101" spans="2:8" x14ac:dyDescent="0.25">
      <c r="B101" s="18"/>
      <c r="C101" s="15" t="s">
        <v>52</v>
      </c>
      <c r="D101" s="31" t="s">
        <v>31</v>
      </c>
      <c r="E101" s="32">
        <v>4</v>
      </c>
      <c r="F101" s="34">
        <v>0</v>
      </c>
      <c r="G101" s="34">
        <v>0</v>
      </c>
      <c r="H101" s="34">
        <f t="shared" ref="H101" si="24">(F101+G101)*E101</f>
        <v>0</v>
      </c>
    </row>
    <row r="102" spans="2:8" x14ac:dyDescent="0.25">
      <c r="B102" s="18"/>
      <c r="C102" s="15" t="s">
        <v>48</v>
      </c>
      <c r="D102" s="31" t="s">
        <v>31</v>
      </c>
      <c r="E102" s="32">
        <v>1</v>
      </c>
      <c r="F102" s="34">
        <v>0</v>
      </c>
      <c r="G102" s="34">
        <v>0</v>
      </c>
      <c r="H102" s="34">
        <f t="shared" ref="H102" si="25">(F102+G102)*E102</f>
        <v>0</v>
      </c>
    </row>
    <row r="103" spans="2:8" ht="24" x14ac:dyDescent="0.25">
      <c r="B103" s="18" t="s">
        <v>291</v>
      </c>
      <c r="C103" s="54" t="s">
        <v>95</v>
      </c>
      <c r="D103" s="55"/>
      <c r="E103" s="56"/>
      <c r="F103" s="57"/>
      <c r="G103" s="58"/>
      <c r="H103" s="58"/>
    </row>
    <row r="104" spans="2:8" x14ac:dyDescent="0.25">
      <c r="B104" s="18"/>
      <c r="C104" s="15" t="s">
        <v>292</v>
      </c>
      <c r="D104" s="31" t="s">
        <v>7</v>
      </c>
      <c r="E104" s="32">
        <v>1.9</v>
      </c>
      <c r="F104" s="34">
        <v>0</v>
      </c>
      <c r="G104" s="34">
        <v>0</v>
      </c>
      <c r="H104" s="34">
        <f t="shared" ref="H104:H109" si="26">(F104+G104)*E104</f>
        <v>0</v>
      </c>
    </row>
    <row r="105" spans="2:8" x14ac:dyDescent="0.25">
      <c r="B105" s="18"/>
      <c r="C105" s="15" t="s">
        <v>293</v>
      </c>
      <c r="D105" s="31" t="s">
        <v>31</v>
      </c>
      <c r="E105" s="32">
        <v>1</v>
      </c>
      <c r="F105" s="34">
        <v>0</v>
      </c>
      <c r="G105" s="34">
        <v>0</v>
      </c>
      <c r="H105" s="34">
        <f t="shared" si="26"/>
        <v>0</v>
      </c>
    </row>
    <row r="106" spans="2:8" x14ac:dyDescent="0.25">
      <c r="B106" s="18"/>
      <c r="C106" s="15" t="s">
        <v>40</v>
      </c>
      <c r="D106" s="31" t="s">
        <v>7</v>
      </c>
      <c r="E106" s="32">
        <v>2.2000000000000002</v>
      </c>
      <c r="F106" s="34">
        <v>0</v>
      </c>
      <c r="G106" s="34">
        <v>0</v>
      </c>
      <c r="H106" s="34">
        <f t="shared" si="26"/>
        <v>0</v>
      </c>
    </row>
    <row r="107" spans="2:8" x14ac:dyDescent="0.25">
      <c r="B107" s="18"/>
      <c r="C107" s="15" t="s">
        <v>51</v>
      </c>
      <c r="D107" s="31" t="s">
        <v>31</v>
      </c>
      <c r="E107" s="32">
        <v>1</v>
      </c>
      <c r="F107" s="34">
        <v>0</v>
      </c>
      <c r="G107" s="34">
        <v>0</v>
      </c>
      <c r="H107" s="34">
        <f t="shared" ref="H107:H108" si="27">(F107+G107)*E107</f>
        <v>0</v>
      </c>
    </row>
    <row r="108" spans="2:8" x14ac:dyDescent="0.25">
      <c r="B108" s="18"/>
      <c r="C108" s="15" t="s">
        <v>42</v>
      </c>
      <c r="D108" s="31" t="s">
        <v>7</v>
      </c>
      <c r="E108" s="32">
        <v>4.3</v>
      </c>
      <c r="F108" s="34">
        <v>0</v>
      </c>
      <c r="G108" s="34">
        <v>0</v>
      </c>
      <c r="H108" s="34">
        <f t="shared" si="27"/>
        <v>0</v>
      </c>
    </row>
    <row r="109" spans="2:8" x14ac:dyDescent="0.25">
      <c r="B109" s="18"/>
      <c r="C109" s="15" t="s">
        <v>43</v>
      </c>
      <c r="D109" s="31" t="s">
        <v>31</v>
      </c>
      <c r="E109" s="32">
        <v>1</v>
      </c>
      <c r="F109" s="34">
        <v>0</v>
      </c>
      <c r="G109" s="34">
        <v>0</v>
      </c>
      <c r="H109" s="34">
        <f t="shared" si="26"/>
        <v>0</v>
      </c>
    </row>
    <row r="110" spans="2:8" x14ac:dyDescent="0.25">
      <c r="B110" s="18"/>
      <c r="C110" s="16" t="s">
        <v>86</v>
      </c>
      <c r="D110" s="31"/>
      <c r="E110" s="32"/>
      <c r="F110" s="34"/>
      <c r="G110" s="34"/>
      <c r="H110" s="34"/>
    </row>
    <row r="111" spans="2:8" x14ac:dyDescent="0.25">
      <c r="B111" s="18"/>
      <c r="C111" s="15" t="s">
        <v>17</v>
      </c>
      <c r="D111" s="31" t="s">
        <v>9</v>
      </c>
      <c r="E111" s="32">
        <v>8</v>
      </c>
      <c r="F111" s="34">
        <v>0</v>
      </c>
      <c r="G111" s="34">
        <v>0</v>
      </c>
      <c r="H111" s="34">
        <f t="shared" ref="H111" si="28">(F111+G111)*E111</f>
        <v>0</v>
      </c>
    </row>
    <row r="112" spans="2:8" x14ac:dyDescent="0.25">
      <c r="B112" s="18"/>
      <c r="C112" s="15" t="s">
        <v>187</v>
      </c>
      <c r="D112" s="31" t="s">
        <v>9</v>
      </c>
      <c r="E112" s="32">
        <v>2</v>
      </c>
      <c r="F112" s="34">
        <v>0</v>
      </c>
      <c r="G112" s="34">
        <v>0</v>
      </c>
      <c r="H112" s="34">
        <f t="shared" ref="H112" si="29">(F112+G112)*E112</f>
        <v>0</v>
      </c>
    </row>
    <row r="113" spans="2:8" x14ac:dyDescent="0.25">
      <c r="B113" s="18"/>
      <c r="C113" s="16" t="s">
        <v>30</v>
      </c>
      <c r="D113" s="31"/>
      <c r="E113" s="32"/>
      <c r="F113" s="34"/>
      <c r="G113" s="34"/>
      <c r="H113" s="34"/>
    </row>
    <row r="114" spans="2:8" x14ac:dyDescent="0.25">
      <c r="B114" s="18"/>
      <c r="C114" s="15" t="s">
        <v>48</v>
      </c>
      <c r="D114" s="31" t="s">
        <v>31</v>
      </c>
      <c r="E114" s="32">
        <v>6</v>
      </c>
      <c r="F114" s="34">
        <v>0</v>
      </c>
      <c r="G114" s="34">
        <v>0</v>
      </c>
      <c r="H114" s="34">
        <f t="shared" ref="H114" si="30">(F114+G114)*E114</f>
        <v>0</v>
      </c>
    </row>
    <row r="115" spans="2:8" ht="24" x14ac:dyDescent="0.25">
      <c r="B115" s="18" t="s">
        <v>294</v>
      </c>
      <c r="C115" s="54" t="s">
        <v>95</v>
      </c>
      <c r="D115" s="55"/>
      <c r="E115" s="56"/>
      <c r="F115" s="57"/>
      <c r="G115" s="58"/>
      <c r="H115" s="58"/>
    </row>
    <row r="116" spans="2:8" x14ac:dyDescent="0.25">
      <c r="B116" s="18"/>
      <c r="C116" s="15" t="s">
        <v>292</v>
      </c>
      <c r="D116" s="31" t="s">
        <v>7</v>
      </c>
      <c r="E116" s="32">
        <v>1.9</v>
      </c>
      <c r="F116" s="34">
        <v>0</v>
      </c>
      <c r="G116" s="34">
        <v>0</v>
      </c>
      <c r="H116" s="34">
        <f t="shared" ref="H116:H121" si="31">(F116+G116)*E116</f>
        <v>0</v>
      </c>
    </row>
    <row r="117" spans="2:8" x14ac:dyDescent="0.25">
      <c r="B117" s="18"/>
      <c r="C117" s="15" t="s">
        <v>293</v>
      </c>
      <c r="D117" s="31" t="s">
        <v>31</v>
      </c>
      <c r="E117" s="32">
        <v>1</v>
      </c>
      <c r="F117" s="34">
        <v>0</v>
      </c>
      <c r="G117" s="34">
        <v>0</v>
      </c>
      <c r="H117" s="34">
        <f t="shared" si="31"/>
        <v>0</v>
      </c>
    </row>
    <row r="118" spans="2:8" x14ac:dyDescent="0.25">
      <c r="B118" s="18"/>
      <c r="C118" s="15" t="s">
        <v>40</v>
      </c>
      <c r="D118" s="31" t="s">
        <v>7</v>
      </c>
      <c r="E118" s="32">
        <v>2.2000000000000002</v>
      </c>
      <c r="F118" s="34">
        <v>0</v>
      </c>
      <c r="G118" s="34">
        <v>0</v>
      </c>
      <c r="H118" s="34">
        <f t="shared" si="31"/>
        <v>0</v>
      </c>
    </row>
    <row r="119" spans="2:8" x14ac:dyDescent="0.25">
      <c r="B119" s="18"/>
      <c r="C119" s="15" t="s">
        <v>51</v>
      </c>
      <c r="D119" s="31" t="s">
        <v>31</v>
      </c>
      <c r="E119" s="32">
        <v>1</v>
      </c>
      <c r="F119" s="34">
        <v>0</v>
      </c>
      <c r="G119" s="34">
        <v>0</v>
      </c>
      <c r="H119" s="34">
        <f t="shared" si="31"/>
        <v>0</v>
      </c>
    </row>
    <row r="120" spans="2:8" x14ac:dyDescent="0.25">
      <c r="B120" s="18"/>
      <c r="C120" s="15" t="s">
        <v>42</v>
      </c>
      <c r="D120" s="31" t="s">
        <v>7</v>
      </c>
      <c r="E120" s="32">
        <v>4.3</v>
      </c>
      <c r="F120" s="34">
        <v>0</v>
      </c>
      <c r="G120" s="34">
        <v>0</v>
      </c>
      <c r="H120" s="34">
        <f t="shared" si="31"/>
        <v>0</v>
      </c>
    </row>
    <row r="121" spans="2:8" x14ac:dyDescent="0.25">
      <c r="B121" s="18"/>
      <c r="C121" s="15" t="s">
        <v>43</v>
      </c>
      <c r="D121" s="31" t="s">
        <v>31</v>
      </c>
      <c r="E121" s="32">
        <v>1</v>
      </c>
      <c r="F121" s="34">
        <v>0</v>
      </c>
      <c r="G121" s="34">
        <v>0</v>
      </c>
      <c r="H121" s="34">
        <f t="shared" si="31"/>
        <v>0</v>
      </c>
    </row>
    <row r="122" spans="2:8" x14ac:dyDescent="0.25">
      <c r="B122" s="18"/>
      <c r="C122" s="16" t="s">
        <v>86</v>
      </c>
      <c r="D122" s="31"/>
      <c r="E122" s="32"/>
      <c r="F122" s="34"/>
      <c r="G122" s="34"/>
      <c r="H122" s="34"/>
    </row>
    <row r="123" spans="2:8" x14ac:dyDescent="0.25">
      <c r="B123" s="18"/>
      <c r="C123" s="15" t="s">
        <v>17</v>
      </c>
      <c r="D123" s="31" t="s">
        <v>9</v>
      </c>
      <c r="E123" s="32">
        <v>8</v>
      </c>
      <c r="F123" s="34">
        <v>0</v>
      </c>
      <c r="G123" s="34">
        <v>0</v>
      </c>
      <c r="H123" s="34">
        <f t="shared" ref="H123:H124" si="32">(F123+G123)*E123</f>
        <v>0</v>
      </c>
    </row>
    <row r="124" spans="2:8" x14ac:dyDescent="0.25">
      <c r="B124" s="18"/>
      <c r="C124" s="15" t="s">
        <v>187</v>
      </c>
      <c r="D124" s="31" t="s">
        <v>9</v>
      </c>
      <c r="E124" s="32">
        <v>2</v>
      </c>
      <c r="F124" s="34">
        <v>0</v>
      </c>
      <c r="G124" s="34">
        <v>0</v>
      </c>
      <c r="H124" s="34">
        <f t="shared" si="32"/>
        <v>0</v>
      </c>
    </row>
    <row r="125" spans="2:8" x14ac:dyDescent="0.25">
      <c r="B125" s="18"/>
      <c r="C125" s="16" t="s">
        <v>30</v>
      </c>
      <c r="D125" s="31"/>
      <c r="E125" s="32"/>
      <c r="F125" s="34"/>
      <c r="G125" s="34"/>
      <c r="H125" s="34"/>
    </row>
    <row r="126" spans="2:8" x14ac:dyDescent="0.25">
      <c r="B126" s="18"/>
      <c r="C126" s="15" t="s">
        <v>48</v>
      </c>
      <c r="D126" s="31" t="s">
        <v>31</v>
      </c>
      <c r="E126" s="32">
        <v>6</v>
      </c>
      <c r="F126" s="34">
        <v>0</v>
      </c>
      <c r="G126" s="34">
        <v>0</v>
      </c>
      <c r="H126" s="34">
        <f t="shared" ref="H126" si="33">(F126+G126)*E126</f>
        <v>0</v>
      </c>
    </row>
    <row r="127" spans="2:8" ht="24" x14ac:dyDescent="0.25">
      <c r="B127" s="18" t="s">
        <v>326</v>
      </c>
      <c r="C127" s="54" t="s">
        <v>95</v>
      </c>
      <c r="D127" s="55"/>
      <c r="E127" s="56"/>
      <c r="F127" s="57"/>
      <c r="G127" s="58"/>
      <c r="H127" s="58"/>
    </row>
    <row r="128" spans="2:8" x14ac:dyDescent="0.25">
      <c r="B128" s="18"/>
      <c r="C128" s="15" t="s">
        <v>160</v>
      </c>
      <c r="D128" s="31" t="s">
        <v>7</v>
      </c>
      <c r="E128" s="32">
        <v>1.6</v>
      </c>
      <c r="F128" s="34">
        <v>0</v>
      </c>
      <c r="G128" s="34">
        <v>0</v>
      </c>
      <c r="H128" s="34">
        <f t="shared" ref="H128:H131" si="34">(F128+G128)*E128</f>
        <v>0</v>
      </c>
    </row>
    <row r="129" spans="2:8" x14ac:dyDescent="0.25">
      <c r="B129" s="18"/>
      <c r="C129" s="15" t="s">
        <v>296</v>
      </c>
      <c r="D129" s="31" t="s">
        <v>31</v>
      </c>
      <c r="E129" s="32">
        <v>1</v>
      </c>
      <c r="F129" s="34">
        <v>0</v>
      </c>
      <c r="G129" s="34">
        <v>0</v>
      </c>
      <c r="H129" s="34">
        <f t="shared" si="34"/>
        <v>0</v>
      </c>
    </row>
    <row r="130" spans="2:8" x14ac:dyDescent="0.25">
      <c r="B130" s="18"/>
      <c r="C130" s="15" t="s">
        <v>32</v>
      </c>
      <c r="D130" s="31" t="s">
        <v>7</v>
      </c>
      <c r="E130" s="32">
        <v>2.9</v>
      </c>
      <c r="F130" s="34">
        <v>0</v>
      </c>
      <c r="G130" s="34">
        <v>0</v>
      </c>
      <c r="H130" s="34">
        <f t="shared" si="34"/>
        <v>0</v>
      </c>
    </row>
    <row r="131" spans="2:8" x14ac:dyDescent="0.25">
      <c r="B131" s="18"/>
      <c r="C131" s="15" t="s">
        <v>186</v>
      </c>
      <c r="D131" s="31" t="s">
        <v>31</v>
      </c>
      <c r="E131" s="32">
        <v>1</v>
      </c>
      <c r="F131" s="34">
        <v>0</v>
      </c>
      <c r="G131" s="34">
        <v>0</v>
      </c>
      <c r="H131" s="34">
        <f t="shared" si="34"/>
        <v>0</v>
      </c>
    </row>
    <row r="132" spans="2:8" x14ac:dyDescent="0.25">
      <c r="B132" s="18"/>
      <c r="C132" s="16" t="s">
        <v>86</v>
      </c>
      <c r="D132" s="31"/>
      <c r="E132" s="32"/>
      <c r="F132" s="34"/>
      <c r="G132" s="34"/>
      <c r="H132" s="34"/>
    </row>
    <row r="133" spans="2:8" x14ac:dyDescent="0.25">
      <c r="B133" s="18"/>
      <c r="C133" s="15" t="s">
        <v>27</v>
      </c>
      <c r="D133" s="31" t="s">
        <v>9</v>
      </c>
      <c r="E133" s="32">
        <v>2</v>
      </c>
      <c r="F133" s="34">
        <v>0</v>
      </c>
      <c r="G133" s="34">
        <v>0</v>
      </c>
      <c r="H133" s="34">
        <f t="shared" ref="H133" si="35">(F133+G133)*E133</f>
        <v>0</v>
      </c>
    </row>
    <row r="134" spans="2:8" x14ac:dyDescent="0.25">
      <c r="B134" s="18"/>
      <c r="C134" s="16" t="s">
        <v>30</v>
      </c>
      <c r="D134" s="31"/>
      <c r="E134" s="32"/>
      <c r="F134" s="34"/>
      <c r="G134" s="34"/>
      <c r="H134" s="34"/>
    </row>
    <row r="135" spans="2:8" x14ac:dyDescent="0.25">
      <c r="B135" s="18"/>
      <c r="C135" s="15" t="s">
        <v>29</v>
      </c>
      <c r="D135" s="31" t="s">
        <v>31</v>
      </c>
      <c r="E135" s="32">
        <v>4</v>
      </c>
      <c r="F135" s="34">
        <v>0</v>
      </c>
      <c r="G135" s="34">
        <v>0</v>
      </c>
      <c r="H135" s="34">
        <f t="shared" ref="H135" si="36">(F135+G135)*E135</f>
        <v>0</v>
      </c>
    </row>
    <row r="136" spans="2:8" ht="24" x14ac:dyDescent="0.25">
      <c r="B136" s="18"/>
      <c r="C136" s="54" t="s">
        <v>95</v>
      </c>
      <c r="D136" s="55"/>
      <c r="E136" s="56"/>
      <c r="F136" s="57"/>
      <c r="G136" s="58"/>
      <c r="H136" s="58"/>
    </row>
    <row r="137" spans="2:8" x14ac:dyDescent="0.25">
      <c r="B137" s="18" t="s">
        <v>347</v>
      </c>
      <c r="C137" s="15" t="s">
        <v>148</v>
      </c>
      <c r="D137" s="31" t="s">
        <v>7</v>
      </c>
      <c r="E137" s="32">
        <v>1.2</v>
      </c>
      <c r="F137" s="34">
        <v>0</v>
      </c>
      <c r="G137" s="34">
        <v>0</v>
      </c>
      <c r="H137" s="34">
        <f t="shared" ref="H137:H140" si="37">(F137+G137)*E137</f>
        <v>0</v>
      </c>
    </row>
    <row r="138" spans="2:8" x14ac:dyDescent="0.25">
      <c r="B138" s="18"/>
      <c r="C138" s="15" t="s">
        <v>297</v>
      </c>
      <c r="D138" s="31" t="s">
        <v>31</v>
      </c>
      <c r="E138" s="32">
        <v>1</v>
      </c>
      <c r="F138" s="34">
        <v>0</v>
      </c>
      <c r="G138" s="34">
        <v>0</v>
      </c>
      <c r="H138" s="34">
        <f t="shared" si="37"/>
        <v>0</v>
      </c>
    </row>
    <row r="139" spans="2:8" x14ac:dyDescent="0.25">
      <c r="B139" s="18"/>
      <c r="C139" s="15" t="s">
        <v>34</v>
      </c>
      <c r="D139" s="31" t="s">
        <v>7</v>
      </c>
      <c r="E139" s="32">
        <v>3.5</v>
      </c>
      <c r="F139" s="34">
        <v>0</v>
      </c>
      <c r="G139" s="34">
        <v>0</v>
      </c>
      <c r="H139" s="34">
        <f t="shared" si="37"/>
        <v>0</v>
      </c>
    </row>
    <row r="140" spans="2:8" x14ac:dyDescent="0.25">
      <c r="B140" s="18"/>
      <c r="C140" s="15" t="s">
        <v>230</v>
      </c>
      <c r="D140" s="31" t="s">
        <v>31</v>
      </c>
      <c r="E140" s="32">
        <v>1</v>
      </c>
      <c r="F140" s="34">
        <v>0</v>
      </c>
      <c r="G140" s="34">
        <v>0</v>
      </c>
      <c r="H140" s="34">
        <f t="shared" si="37"/>
        <v>0</v>
      </c>
    </row>
    <row r="141" spans="2:8" x14ac:dyDescent="0.25">
      <c r="B141" s="18"/>
      <c r="C141" s="16" t="s">
        <v>86</v>
      </c>
      <c r="D141" s="31"/>
      <c r="E141" s="32"/>
      <c r="F141" s="34"/>
      <c r="G141" s="34"/>
      <c r="H141" s="34"/>
    </row>
    <row r="142" spans="2:8" x14ac:dyDescent="0.25">
      <c r="B142" s="18"/>
      <c r="C142" s="15" t="s">
        <v>27</v>
      </c>
      <c r="D142" s="31" t="s">
        <v>9</v>
      </c>
      <c r="E142" s="32">
        <v>4</v>
      </c>
      <c r="F142" s="34">
        <v>0</v>
      </c>
      <c r="G142" s="34">
        <v>0</v>
      </c>
      <c r="H142" s="34">
        <f t="shared" ref="H142:H143" si="38">(F142+G142)*E142</f>
        <v>0</v>
      </c>
    </row>
    <row r="143" spans="2:8" x14ac:dyDescent="0.25">
      <c r="B143" s="18"/>
      <c r="C143" s="15" t="s">
        <v>47</v>
      </c>
      <c r="D143" s="31" t="s">
        <v>31</v>
      </c>
      <c r="E143" s="32">
        <v>2</v>
      </c>
      <c r="F143" s="34">
        <v>0</v>
      </c>
      <c r="G143" s="34">
        <v>0</v>
      </c>
      <c r="H143" s="34">
        <f t="shared" si="38"/>
        <v>0</v>
      </c>
    </row>
    <row r="144" spans="2:8" x14ac:dyDescent="0.25">
      <c r="B144" s="18"/>
      <c r="C144" s="16" t="s">
        <v>30</v>
      </c>
      <c r="D144" s="31"/>
      <c r="E144" s="32"/>
      <c r="F144" s="34"/>
      <c r="G144" s="34"/>
      <c r="H144" s="34"/>
    </row>
    <row r="145" spans="2:8" x14ac:dyDescent="0.25">
      <c r="B145" s="18"/>
      <c r="C145" s="15" t="s">
        <v>29</v>
      </c>
      <c r="D145" s="31" t="s">
        <v>31</v>
      </c>
      <c r="E145" s="32">
        <v>4</v>
      </c>
      <c r="F145" s="34">
        <v>0</v>
      </c>
      <c r="G145" s="34">
        <v>0</v>
      </c>
      <c r="H145" s="34">
        <f t="shared" ref="H145" si="39">(F145+G145)*E145</f>
        <v>0</v>
      </c>
    </row>
    <row r="146" spans="2:8" ht="24" x14ac:dyDescent="0.25">
      <c r="B146" s="18"/>
      <c r="C146" s="54" t="s">
        <v>95</v>
      </c>
      <c r="D146" s="55"/>
      <c r="E146" s="56"/>
      <c r="F146" s="57"/>
      <c r="G146" s="58"/>
      <c r="H146" s="58"/>
    </row>
    <row r="147" spans="2:8" ht="14.25" customHeight="1" x14ac:dyDescent="0.25">
      <c r="B147" s="18" t="s">
        <v>328</v>
      </c>
      <c r="C147" s="15" t="s">
        <v>287</v>
      </c>
      <c r="D147" s="31" t="s">
        <v>7</v>
      </c>
      <c r="E147" s="32">
        <v>7.2</v>
      </c>
      <c r="F147" s="34">
        <v>0</v>
      </c>
      <c r="G147" s="34">
        <v>0</v>
      </c>
      <c r="H147" s="34">
        <f t="shared" ref="H147:H150" si="40">(F147+G147)*E147</f>
        <v>0</v>
      </c>
    </row>
    <row r="148" spans="2:8" x14ac:dyDescent="0.25">
      <c r="B148" s="18"/>
      <c r="C148" s="15" t="s">
        <v>299</v>
      </c>
      <c r="D148" s="31" t="s">
        <v>31</v>
      </c>
      <c r="E148" s="32">
        <v>1</v>
      </c>
      <c r="F148" s="34">
        <v>0</v>
      </c>
      <c r="G148" s="34">
        <v>0</v>
      </c>
      <c r="H148" s="34">
        <f t="shared" si="40"/>
        <v>0</v>
      </c>
    </row>
    <row r="149" spans="2:8" x14ac:dyDescent="0.25">
      <c r="B149" s="18"/>
      <c r="C149" s="15" t="s">
        <v>307</v>
      </c>
      <c r="D149" s="31" t="s">
        <v>7</v>
      </c>
      <c r="E149" s="32">
        <v>8.1</v>
      </c>
      <c r="F149" s="34">
        <v>0</v>
      </c>
      <c r="G149" s="34">
        <v>0</v>
      </c>
      <c r="H149" s="34">
        <f t="shared" si="40"/>
        <v>0</v>
      </c>
    </row>
    <row r="150" spans="2:8" x14ac:dyDescent="0.25">
      <c r="B150" s="18"/>
      <c r="C150" s="15" t="s">
        <v>300</v>
      </c>
      <c r="D150" s="31" t="s">
        <v>31</v>
      </c>
      <c r="E150" s="32">
        <v>1</v>
      </c>
      <c r="F150" s="34">
        <v>0</v>
      </c>
      <c r="G150" s="34">
        <v>0</v>
      </c>
      <c r="H150" s="34">
        <f t="shared" si="40"/>
        <v>0</v>
      </c>
    </row>
    <row r="151" spans="2:8" x14ac:dyDescent="0.25">
      <c r="B151" s="18"/>
      <c r="C151" s="16" t="s">
        <v>86</v>
      </c>
      <c r="D151" s="31"/>
      <c r="E151" s="32"/>
      <c r="F151" s="34"/>
      <c r="G151" s="34"/>
      <c r="H151" s="34"/>
    </row>
    <row r="152" spans="2:8" x14ac:dyDescent="0.25">
      <c r="B152" s="18"/>
      <c r="C152" s="15" t="s">
        <v>27</v>
      </c>
      <c r="D152" s="31" t="s">
        <v>9</v>
      </c>
      <c r="E152" s="32">
        <v>3</v>
      </c>
      <c r="F152" s="34">
        <v>0</v>
      </c>
      <c r="G152" s="34">
        <v>0</v>
      </c>
      <c r="H152" s="34">
        <f t="shared" ref="H152" si="41">(F152+G152)*E152</f>
        <v>0</v>
      </c>
    </row>
    <row r="153" spans="2:8" x14ac:dyDescent="0.25">
      <c r="B153" s="18"/>
      <c r="C153" s="16" t="s">
        <v>30</v>
      </c>
      <c r="D153" s="31"/>
      <c r="E153" s="32"/>
      <c r="F153" s="34"/>
      <c r="G153" s="34"/>
      <c r="H153" s="34"/>
    </row>
    <row r="154" spans="2:8" x14ac:dyDescent="0.25">
      <c r="B154" s="18"/>
      <c r="C154" s="15" t="s">
        <v>29</v>
      </c>
      <c r="D154" s="31" t="s">
        <v>31</v>
      </c>
      <c r="E154" s="32">
        <v>5</v>
      </c>
      <c r="F154" s="34">
        <v>0</v>
      </c>
      <c r="G154" s="34">
        <v>0</v>
      </c>
      <c r="H154" s="34">
        <f t="shared" ref="H154" si="42">(F154+G154)*E154</f>
        <v>0</v>
      </c>
    </row>
    <row r="155" spans="2:8" ht="24" x14ac:dyDescent="0.25">
      <c r="B155" s="18"/>
      <c r="C155" s="54" t="s">
        <v>95</v>
      </c>
      <c r="D155" s="55"/>
      <c r="E155" s="56"/>
      <c r="F155" s="57"/>
      <c r="G155" s="58"/>
      <c r="H155" s="58"/>
    </row>
    <row r="156" spans="2:8" ht="14.25" customHeight="1" x14ac:dyDescent="0.25">
      <c r="B156" s="18" t="s">
        <v>298</v>
      </c>
      <c r="C156" s="15" t="s">
        <v>287</v>
      </c>
      <c r="D156" s="31" t="s">
        <v>7</v>
      </c>
      <c r="E156" s="32">
        <v>7.2</v>
      </c>
      <c r="F156" s="34">
        <v>0</v>
      </c>
      <c r="G156" s="34">
        <v>0</v>
      </c>
      <c r="H156" s="34">
        <f t="shared" ref="H156:H159" si="43">(F156+G156)*E156</f>
        <v>0</v>
      </c>
    </row>
    <row r="157" spans="2:8" x14ac:dyDescent="0.25">
      <c r="B157" s="18"/>
      <c r="C157" s="15" t="s">
        <v>299</v>
      </c>
      <c r="D157" s="31" t="s">
        <v>31</v>
      </c>
      <c r="E157" s="32">
        <v>1</v>
      </c>
      <c r="F157" s="34">
        <v>0</v>
      </c>
      <c r="G157" s="34">
        <v>0</v>
      </c>
      <c r="H157" s="34">
        <f t="shared" si="43"/>
        <v>0</v>
      </c>
    </row>
    <row r="158" spans="2:8" x14ac:dyDescent="0.25">
      <c r="B158" s="18"/>
      <c r="C158" s="15" t="s">
        <v>307</v>
      </c>
      <c r="D158" s="31" t="s">
        <v>7</v>
      </c>
      <c r="E158" s="32">
        <v>8.1</v>
      </c>
      <c r="F158" s="34">
        <v>0</v>
      </c>
      <c r="G158" s="34">
        <v>0</v>
      </c>
      <c r="H158" s="34">
        <f t="shared" ref="H158" si="44">(F158+G158)*E158</f>
        <v>0</v>
      </c>
    </row>
    <row r="159" spans="2:8" x14ac:dyDescent="0.25">
      <c r="B159" s="18"/>
      <c r="C159" s="15" t="s">
        <v>300</v>
      </c>
      <c r="D159" s="31" t="s">
        <v>31</v>
      </c>
      <c r="E159" s="32">
        <v>1</v>
      </c>
      <c r="F159" s="34">
        <v>0</v>
      </c>
      <c r="G159" s="34">
        <v>0</v>
      </c>
      <c r="H159" s="34">
        <f t="shared" si="43"/>
        <v>0</v>
      </c>
    </row>
    <row r="160" spans="2:8" x14ac:dyDescent="0.25">
      <c r="B160" s="18"/>
      <c r="C160" s="16" t="s">
        <v>86</v>
      </c>
      <c r="D160" s="31"/>
      <c r="E160" s="32"/>
      <c r="F160" s="34"/>
      <c r="G160" s="34"/>
      <c r="H160" s="34"/>
    </row>
    <row r="161" spans="2:8" x14ac:dyDescent="0.25">
      <c r="B161" s="18"/>
      <c r="C161" s="15" t="s">
        <v>27</v>
      </c>
      <c r="D161" s="31" t="s">
        <v>9</v>
      </c>
      <c r="E161" s="32">
        <v>3</v>
      </c>
      <c r="F161" s="34">
        <v>0</v>
      </c>
      <c r="G161" s="34">
        <v>0</v>
      </c>
      <c r="H161" s="34">
        <f t="shared" ref="H161" si="45">(F161+G161)*E161</f>
        <v>0</v>
      </c>
    </row>
    <row r="162" spans="2:8" x14ac:dyDescent="0.25">
      <c r="B162" s="18"/>
      <c r="C162" s="16" t="s">
        <v>30</v>
      </c>
      <c r="D162" s="31"/>
      <c r="E162" s="32"/>
      <c r="F162" s="34"/>
      <c r="G162" s="34"/>
      <c r="H162" s="34"/>
    </row>
    <row r="163" spans="2:8" x14ac:dyDescent="0.25">
      <c r="B163" s="18"/>
      <c r="C163" s="15" t="s">
        <v>29</v>
      </c>
      <c r="D163" s="31" t="s">
        <v>31</v>
      </c>
      <c r="E163" s="32">
        <v>5</v>
      </c>
      <c r="F163" s="34">
        <v>0</v>
      </c>
      <c r="G163" s="34">
        <v>0</v>
      </c>
      <c r="H163" s="34">
        <f t="shared" ref="H163" si="46">(F163+G163)*E163</f>
        <v>0</v>
      </c>
    </row>
    <row r="164" spans="2:8" ht="24" x14ac:dyDescent="0.25">
      <c r="B164" s="18"/>
      <c r="C164" s="54" t="s">
        <v>95</v>
      </c>
      <c r="D164" s="55"/>
      <c r="E164" s="56"/>
      <c r="F164" s="57"/>
      <c r="G164" s="58"/>
      <c r="H164" s="58"/>
    </row>
    <row r="165" spans="2:8" ht="14.25" customHeight="1" x14ac:dyDescent="0.25">
      <c r="B165" s="18" t="s">
        <v>301</v>
      </c>
      <c r="C165" s="15" t="s">
        <v>303</v>
      </c>
      <c r="D165" s="31" t="s">
        <v>31</v>
      </c>
      <c r="E165" s="32">
        <v>1</v>
      </c>
      <c r="F165" s="34">
        <v>0</v>
      </c>
      <c r="G165" s="34">
        <v>0</v>
      </c>
      <c r="H165" s="34">
        <f t="shared" ref="H165" si="47">(F165+G165)*E165</f>
        <v>0</v>
      </c>
    </row>
    <row r="166" spans="2:8" x14ac:dyDescent="0.25">
      <c r="B166" s="18"/>
      <c r="C166" s="16" t="s">
        <v>86</v>
      </c>
      <c r="D166" s="31"/>
      <c r="E166" s="32"/>
      <c r="F166" s="34"/>
      <c r="G166" s="34"/>
      <c r="H166" s="34"/>
    </row>
    <row r="167" spans="2:8" x14ac:dyDescent="0.25">
      <c r="B167" s="18"/>
      <c r="C167" s="15" t="s">
        <v>8</v>
      </c>
      <c r="D167" s="31" t="s">
        <v>9</v>
      </c>
      <c r="E167" s="32">
        <v>3</v>
      </c>
      <c r="F167" s="34">
        <v>0</v>
      </c>
      <c r="G167" s="34">
        <v>0</v>
      </c>
      <c r="H167" s="34">
        <f t="shared" ref="H167" si="48">(F167+G167)*E167</f>
        <v>0</v>
      </c>
    </row>
    <row r="168" spans="2:8" x14ac:dyDescent="0.25">
      <c r="B168" s="18"/>
      <c r="C168" s="16" t="s">
        <v>30</v>
      </c>
      <c r="D168" s="31"/>
      <c r="E168" s="32"/>
      <c r="F168" s="34"/>
      <c r="G168" s="34"/>
      <c r="H168" s="34"/>
    </row>
    <row r="169" spans="2:8" x14ac:dyDescent="0.25">
      <c r="B169" s="18"/>
      <c r="C169" s="15" t="s">
        <v>304</v>
      </c>
      <c r="D169" s="31" t="s">
        <v>31</v>
      </c>
      <c r="E169" s="32">
        <v>2</v>
      </c>
      <c r="F169" s="34">
        <v>0</v>
      </c>
      <c r="G169" s="34">
        <v>0</v>
      </c>
      <c r="H169" s="34">
        <f t="shared" ref="H169" si="49">(F169+G169)*E169</f>
        <v>0</v>
      </c>
    </row>
    <row r="170" spans="2:8" ht="24" x14ac:dyDescent="0.25">
      <c r="B170" s="18"/>
      <c r="C170" s="54" t="s">
        <v>95</v>
      </c>
      <c r="D170" s="55"/>
      <c r="E170" s="56"/>
      <c r="F170" s="57"/>
      <c r="G170" s="58"/>
      <c r="H170" s="58"/>
    </row>
    <row r="171" spans="2:8" x14ac:dyDescent="0.25">
      <c r="B171" s="18" t="s">
        <v>302</v>
      </c>
      <c r="C171" s="15" t="s">
        <v>34</v>
      </c>
      <c r="D171" s="31" t="s">
        <v>7</v>
      </c>
      <c r="E171" s="32">
        <v>1</v>
      </c>
      <c r="F171" s="34">
        <v>0</v>
      </c>
      <c r="G171" s="34">
        <v>0</v>
      </c>
      <c r="H171" s="34">
        <f t="shared" ref="H171:H174" si="50">(F171+G171)*E171</f>
        <v>0</v>
      </c>
    </row>
    <row r="172" spans="2:8" x14ac:dyDescent="0.25">
      <c r="B172" s="18"/>
      <c r="C172" s="15" t="s">
        <v>74</v>
      </c>
      <c r="D172" s="31" t="s">
        <v>31</v>
      </c>
      <c r="E172" s="32">
        <v>1</v>
      </c>
      <c r="F172" s="34">
        <v>0</v>
      </c>
      <c r="G172" s="34">
        <v>0</v>
      </c>
      <c r="H172" s="34">
        <f t="shared" si="50"/>
        <v>0</v>
      </c>
    </row>
    <row r="173" spans="2:8" x14ac:dyDescent="0.25">
      <c r="B173" s="18"/>
      <c r="C173" s="15" t="s">
        <v>46</v>
      </c>
      <c r="D173" s="31" t="s">
        <v>7</v>
      </c>
      <c r="E173" s="32">
        <v>1.6</v>
      </c>
      <c r="F173" s="34">
        <v>0</v>
      </c>
      <c r="G173" s="34">
        <v>0</v>
      </c>
      <c r="H173" s="34">
        <f t="shared" si="50"/>
        <v>0</v>
      </c>
    </row>
    <row r="174" spans="2:8" x14ac:dyDescent="0.25">
      <c r="B174" s="18"/>
      <c r="C174" s="15" t="s">
        <v>75</v>
      </c>
      <c r="D174" s="31" t="s">
        <v>31</v>
      </c>
      <c r="E174" s="32">
        <v>1</v>
      </c>
      <c r="F174" s="34">
        <v>0</v>
      </c>
      <c r="G174" s="34">
        <v>0</v>
      </c>
      <c r="H174" s="34">
        <f t="shared" si="50"/>
        <v>0</v>
      </c>
    </row>
    <row r="175" spans="2:8" x14ac:dyDescent="0.25">
      <c r="B175" s="18"/>
      <c r="C175" s="16" t="s">
        <v>86</v>
      </c>
      <c r="D175" s="31"/>
      <c r="E175" s="32"/>
      <c r="F175" s="34"/>
      <c r="G175" s="34"/>
      <c r="H175" s="34"/>
    </row>
    <row r="176" spans="2:8" x14ac:dyDescent="0.25">
      <c r="B176" s="18"/>
      <c r="C176" s="15" t="s">
        <v>27</v>
      </c>
      <c r="D176" s="31" t="s">
        <v>9</v>
      </c>
      <c r="E176" s="32">
        <v>0.5</v>
      </c>
      <c r="F176" s="34">
        <v>0</v>
      </c>
      <c r="G176" s="34">
        <v>0</v>
      </c>
      <c r="H176" s="34">
        <f t="shared" ref="H176" si="51">(F176+G176)*E176</f>
        <v>0</v>
      </c>
    </row>
    <row r="177" spans="2:8" x14ac:dyDescent="0.25">
      <c r="B177" s="18"/>
      <c r="C177" s="16" t="s">
        <v>30</v>
      </c>
      <c r="D177" s="31"/>
      <c r="E177" s="32"/>
      <c r="F177" s="34"/>
      <c r="G177" s="34"/>
      <c r="H177" s="34"/>
    </row>
    <row r="178" spans="2:8" x14ac:dyDescent="0.25">
      <c r="B178" s="18"/>
      <c r="C178" s="15" t="s">
        <v>29</v>
      </c>
      <c r="D178" s="31" t="s">
        <v>31</v>
      </c>
      <c r="E178" s="32">
        <v>1</v>
      </c>
      <c r="F178" s="34">
        <v>0</v>
      </c>
      <c r="G178" s="34">
        <v>0</v>
      </c>
      <c r="H178" s="34">
        <f t="shared" ref="H178" si="52">(F178+G178)*E178</f>
        <v>0</v>
      </c>
    </row>
    <row r="179" spans="2:8" ht="24" x14ac:dyDescent="0.25">
      <c r="B179" s="18"/>
      <c r="C179" s="54" t="s">
        <v>95</v>
      </c>
      <c r="D179" s="55"/>
      <c r="E179" s="56"/>
      <c r="F179" s="57"/>
      <c r="G179" s="58"/>
      <c r="H179" s="58"/>
    </row>
    <row r="180" spans="2:8" x14ac:dyDescent="0.25">
      <c r="B180" s="18" t="s">
        <v>305</v>
      </c>
      <c r="C180" s="15" t="s">
        <v>34</v>
      </c>
      <c r="D180" s="31" t="s">
        <v>7</v>
      </c>
      <c r="E180" s="32">
        <v>2.5</v>
      </c>
      <c r="F180" s="34">
        <v>0</v>
      </c>
      <c r="G180" s="34">
        <v>0</v>
      </c>
      <c r="H180" s="34">
        <f t="shared" ref="H180:H183" si="53">(F180+G180)*E180</f>
        <v>0</v>
      </c>
    </row>
    <row r="181" spans="2:8" x14ac:dyDescent="0.25">
      <c r="B181" s="18"/>
      <c r="C181" s="15" t="s">
        <v>74</v>
      </c>
      <c r="D181" s="31" t="s">
        <v>31</v>
      </c>
      <c r="E181" s="32">
        <v>1</v>
      </c>
      <c r="F181" s="34">
        <v>0</v>
      </c>
      <c r="G181" s="34">
        <v>0</v>
      </c>
      <c r="H181" s="34">
        <f t="shared" si="53"/>
        <v>0</v>
      </c>
    </row>
    <row r="182" spans="2:8" x14ac:dyDescent="0.25">
      <c r="B182" s="18"/>
      <c r="C182" s="15" t="s">
        <v>46</v>
      </c>
      <c r="D182" s="31" t="s">
        <v>7</v>
      </c>
      <c r="E182" s="32">
        <v>3.7</v>
      </c>
      <c r="F182" s="34">
        <v>0</v>
      </c>
      <c r="G182" s="34">
        <v>0</v>
      </c>
      <c r="H182" s="34">
        <f t="shared" si="53"/>
        <v>0</v>
      </c>
    </row>
    <row r="183" spans="2:8" x14ac:dyDescent="0.25">
      <c r="B183" s="18"/>
      <c r="C183" s="15" t="s">
        <v>230</v>
      </c>
      <c r="D183" s="31" t="s">
        <v>31</v>
      </c>
      <c r="E183" s="32">
        <v>1</v>
      </c>
      <c r="F183" s="34">
        <v>0</v>
      </c>
      <c r="G183" s="34">
        <v>0</v>
      </c>
      <c r="H183" s="34">
        <f t="shared" si="53"/>
        <v>0</v>
      </c>
    </row>
    <row r="184" spans="2:8" x14ac:dyDescent="0.25">
      <c r="B184" s="18"/>
      <c r="C184" s="16" t="s">
        <v>86</v>
      </c>
      <c r="D184" s="31"/>
      <c r="E184" s="32"/>
      <c r="F184" s="34"/>
      <c r="G184" s="34"/>
      <c r="H184" s="34"/>
    </row>
    <row r="185" spans="2:8" x14ac:dyDescent="0.25">
      <c r="B185" s="18"/>
      <c r="C185" s="15" t="s">
        <v>27</v>
      </c>
      <c r="D185" s="31" t="s">
        <v>9</v>
      </c>
      <c r="E185" s="32">
        <v>4</v>
      </c>
      <c r="F185" s="34">
        <v>0</v>
      </c>
      <c r="G185" s="34">
        <v>0</v>
      </c>
      <c r="H185" s="34">
        <f t="shared" ref="H185" si="54">(F185+G185)*E185</f>
        <v>0</v>
      </c>
    </row>
    <row r="186" spans="2:8" x14ac:dyDescent="0.25">
      <c r="B186" s="18"/>
      <c r="C186" s="16" t="s">
        <v>30</v>
      </c>
      <c r="D186" s="31"/>
      <c r="E186" s="32"/>
      <c r="F186" s="34"/>
      <c r="G186" s="34"/>
      <c r="H186" s="34"/>
    </row>
    <row r="187" spans="2:8" x14ac:dyDescent="0.25">
      <c r="B187" s="18"/>
      <c r="C187" s="15" t="s">
        <v>29</v>
      </c>
      <c r="D187" s="31" t="s">
        <v>31</v>
      </c>
      <c r="E187" s="32">
        <v>4</v>
      </c>
      <c r="F187" s="34">
        <v>0</v>
      </c>
      <c r="G187" s="34">
        <v>0</v>
      </c>
      <c r="H187" s="34">
        <f t="shared" ref="H187" si="55">(F187+G187)*E187</f>
        <v>0</v>
      </c>
    </row>
    <row r="188" spans="2:8" ht="24" x14ac:dyDescent="0.25">
      <c r="B188" s="18"/>
      <c r="C188" s="54" t="s">
        <v>95</v>
      </c>
      <c r="D188" s="55"/>
      <c r="E188" s="56"/>
      <c r="F188" s="57"/>
      <c r="G188" s="58"/>
      <c r="H188" s="58"/>
    </row>
    <row r="189" spans="2:8" x14ac:dyDescent="0.25">
      <c r="B189" s="18" t="s">
        <v>306</v>
      </c>
      <c r="C189" s="15" t="s">
        <v>34</v>
      </c>
      <c r="D189" s="31" t="s">
        <v>7</v>
      </c>
      <c r="E189" s="32">
        <v>1</v>
      </c>
      <c r="F189" s="34">
        <v>0</v>
      </c>
      <c r="G189" s="34">
        <v>0</v>
      </c>
      <c r="H189" s="34">
        <f t="shared" ref="H189:H192" si="56">(F189+G189)*E189</f>
        <v>0</v>
      </c>
    </row>
    <row r="190" spans="2:8" x14ac:dyDescent="0.25">
      <c r="B190" s="18"/>
      <c r="C190" s="15" t="s">
        <v>74</v>
      </c>
      <c r="D190" s="31" t="s">
        <v>31</v>
      </c>
      <c r="E190" s="32">
        <v>1</v>
      </c>
      <c r="F190" s="34">
        <v>0</v>
      </c>
      <c r="G190" s="34">
        <v>0</v>
      </c>
      <c r="H190" s="34">
        <f t="shared" si="56"/>
        <v>0</v>
      </c>
    </row>
    <row r="191" spans="2:8" x14ac:dyDescent="0.25">
      <c r="B191" s="18"/>
      <c r="C191" s="15" t="s">
        <v>46</v>
      </c>
      <c r="D191" s="31" t="s">
        <v>7</v>
      </c>
      <c r="E191" s="32">
        <v>2.6</v>
      </c>
      <c r="F191" s="34">
        <v>0</v>
      </c>
      <c r="G191" s="34">
        <v>0</v>
      </c>
      <c r="H191" s="34">
        <f t="shared" si="56"/>
        <v>0</v>
      </c>
    </row>
    <row r="192" spans="2:8" x14ac:dyDescent="0.25">
      <c r="B192" s="18"/>
      <c r="C192" s="15" t="s">
        <v>75</v>
      </c>
      <c r="D192" s="31" t="s">
        <v>31</v>
      </c>
      <c r="E192" s="32">
        <v>1</v>
      </c>
      <c r="F192" s="34">
        <v>0</v>
      </c>
      <c r="G192" s="34">
        <v>0</v>
      </c>
      <c r="H192" s="34">
        <f t="shared" si="56"/>
        <v>0</v>
      </c>
    </row>
    <row r="193" spans="2:8" x14ac:dyDescent="0.25">
      <c r="B193" s="18"/>
      <c r="C193" s="16" t="s">
        <v>86</v>
      </c>
      <c r="D193" s="31"/>
      <c r="E193" s="32"/>
      <c r="F193" s="34"/>
      <c r="G193" s="34"/>
      <c r="H193" s="34"/>
    </row>
    <row r="194" spans="2:8" x14ac:dyDescent="0.25">
      <c r="B194" s="18"/>
      <c r="C194" s="15" t="s">
        <v>27</v>
      </c>
      <c r="D194" s="31" t="s">
        <v>9</v>
      </c>
      <c r="E194" s="32">
        <v>1</v>
      </c>
      <c r="F194" s="34">
        <v>0</v>
      </c>
      <c r="G194" s="34">
        <v>0</v>
      </c>
      <c r="H194" s="34">
        <f t="shared" ref="H194" si="57">(F194+G194)*E194</f>
        <v>0</v>
      </c>
    </row>
    <row r="195" spans="2:8" x14ac:dyDescent="0.25">
      <c r="B195" s="18"/>
      <c r="C195" s="16" t="s">
        <v>30</v>
      </c>
      <c r="D195" s="31"/>
      <c r="E195" s="32"/>
      <c r="F195" s="34"/>
      <c r="G195" s="34"/>
      <c r="H195" s="34"/>
    </row>
    <row r="196" spans="2:8" x14ac:dyDescent="0.25">
      <c r="B196" s="18"/>
      <c r="C196" s="15" t="s">
        <v>29</v>
      </c>
      <c r="D196" s="31" t="s">
        <v>31</v>
      </c>
      <c r="E196" s="32">
        <v>2</v>
      </c>
      <c r="F196" s="34">
        <v>0</v>
      </c>
      <c r="G196" s="34">
        <v>0</v>
      </c>
      <c r="H196" s="34">
        <f t="shared" ref="H196" si="58">(F196+G196)*E196</f>
        <v>0</v>
      </c>
    </row>
    <row r="197" spans="2:8" ht="24" x14ac:dyDescent="0.25">
      <c r="B197" s="18"/>
      <c r="C197" s="54" t="s">
        <v>95</v>
      </c>
      <c r="D197" s="55"/>
      <c r="E197" s="56"/>
      <c r="F197" s="57"/>
      <c r="G197" s="58"/>
      <c r="H197" s="58"/>
    </row>
    <row r="198" spans="2:8" x14ac:dyDescent="0.25">
      <c r="B198" s="18" t="s">
        <v>332</v>
      </c>
      <c r="C198" s="15" t="s">
        <v>160</v>
      </c>
      <c r="D198" s="31" t="s">
        <v>7</v>
      </c>
      <c r="E198" s="32">
        <v>1.4</v>
      </c>
      <c r="F198" s="34">
        <v>0</v>
      </c>
      <c r="G198" s="34">
        <v>0</v>
      </c>
      <c r="H198" s="34">
        <f t="shared" ref="H198:H201" si="59">(F198+G198)*E198</f>
        <v>0</v>
      </c>
    </row>
    <row r="199" spans="2:8" x14ac:dyDescent="0.25">
      <c r="B199" s="18"/>
      <c r="C199" s="15" t="s">
        <v>310</v>
      </c>
      <c r="D199" s="31" t="s">
        <v>31</v>
      </c>
      <c r="E199" s="32">
        <v>1</v>
      </c>
      <c r="F199" s="34">
        <v>0</v>
      </c>
      <c r="G199" s="34">
        <v>0</v>
      </c>
      <c r="H199" s="34">
        <f t="shared" si="59"/>
        <v>0</v>
      </c>
    </row>
    <row r="200" spans="2:8" x14ac:dyDescent="0.25">
      <c r="B200" s="18"/>
      <c r="C200" s="15" t="s">
        <v>34</v>
      </c>
      <c r="D200" s="31" t="s">
        <v>7</v>
      </c>
      <c r="E200" s="32">
        <v>3.8</v>
      </c>
      <c r="F200" s="34">
        <v>0</v>
      </c>
      <c r="G200" s="34">
        <v>0</v>
      </c>
      <c r="H200" s="34">
        <f t="shared" si="59"/>
        <v>0</v>
      </c>
    </row>
    <row r="201" spans="2:8" x14ac:dyDescent="0.25">
      <c r="B201" s="18"/>
      <c r="C201" s="15" t="s">
        <v>230</v>
      </c>
      <c r="D201" s="31" t="s">
        <v>31</v>
      </c>
      <c r="E201" s="32">
        <v>1</v>
      </c>
      <c r="F201" s="34">
        <v>0</v>
      </c>
      <c r="G201" s="34">
        <v>0</v>
      </c>
      <c r="H201" s="34">
        <f t="shared" si="59"/>
        <v>0</v>
      </c>
    </row>
    <row r="202" spans="2:8" x14ac:dyDescent="0.25">
      <c r="B202" s="18"/>
      <c r="C202" s="16" t="s">
        <v>86</v>
      </c>
      <c r="D202" s="31"/>
      <c r="E202" s="32"/>
      <c r="F202" s="34"/>
      <c r="G202" s="34"/>
      <c r="H202" s="34"/>
    </row>
    <row r="203" spans="2:8" x14ac:dyDescent="0.25">
      <c r="B203" s="18"/>
      <c r="C203" s="15" t="s">
        <v>27</v>
      </c>
      <c r="D203" s="31" t="s">
        <v>9</v>
      </c>
      <c r="E203" s="32">
        <v>4</v>
      </c>
      <c r="F203" s="34">
        <v>0</v>
      </c>
      <c r="G203" s="34">
        <v>0</v>
      </c>
      <c r="H203" s="34">
        <f t="shared" ref="H203" si="60">(F203+G203)*E203</f>
        <v>0</v>
      </c>
    </row>
    <row r="204" spans="2:8" x14ac:dyDescent="0.25">
      <c r="B204" s="18"/>
      <c r="C204" s="16" t="s">
        <v>30</v>
      </c>
      <c r="D204" s="31"/>
      <c r="E204" s="32"/>
      <c r="F204" s="34"/>
      <c r="G204" s="34"/>
      <c r="H204" s="34"/>
    </row>
    <row r="205" spans="2:8" x14ac:dyDescent="0.25">
      <c r="B205" s="18"/>
      <c r="C205" s="15" t="s">
        <v>29</v>
      </c>
      <c r="D205" s="31" t="s">
        <v>31</v>
      </c>
      <c r="E205" s="32">
        <v>4</v>
      </c>
      <c r="F205" s="34">
        <v>0</v>
      </c>
      <c r="G205" s="34">
        <v>0</v>
      </c>
      <c r="H205" s="34">
        <f t="shared" ref="H205" si="61">(F205+G205)*E205</f>
        <v>0</v>
      </c>
    </row>
    <row r="206" spans="2:8" ht="24" x14ac:dyDescent="0.25">
      <c r="B206" s="18"/>
      <c r="C206" s="54" t="s">
        <v>95</v>
      </c>
      <c r="D206" s="55"/>
      <c r="E206" s="56"/>
      <c r="F206" s="57"/>
      <c r="G206" s="58"/>
      <c r="H206" s="58"/>
    </row>
    <row r="207" spans="2:8" x14ac:dyDescent="0.25">
      <c r="B207" s="18" t="s">
        <v>309</v>
      </c>
      <c r="C207" s="15" t="s">
        <v>32</v>
      </c>
      <c r="D207" s="31" t="s">
        <v>7</v>
      </c>
      <c r="E207" s="32">
        <v>1.7</v>
      </c>
      <c r="F207" s="34">
        <v>0</v>
      </c>
      <c r="G207" s="34">
        <v>0</v>
      </c>
      <c r="H207" s="34">
        <f t="shared" ref="H207:H210" si="62">(F207+G207)*E207</f>
        <v>0</v>
      </c>
    </row>
    <row r="208" spans="2:8" x14ac:dyDescent="0.25">
      <c r="B208" s="18"/>
      <c r="C208" s="15" t="s">
        <v>274</v>
      </c>
      <c r="D208" s="31" t="s">
        <v>31</v>
      </c>
      <c r="E208" s="32">
        <v>1</v>
      </c>
      <c r="F208" s="34">
        <v>0</v>
      </c>
      <c r="G208" s="34">
        <v>0</v>
      </c>
      <c r="H208" s="34">
        <f t="shared" si="62"/>
        <v>0</v>
      </c>
    </row>
    <row r="209" spans="2:8" x14ac:dyDescent="0.25">
      <c r="B209" s="18"/>
      <c r="C209" s="15" t="s">
        <v>46</v>
      </c>
      <c r="D209" s="31" t="s">
        <v>7</v>
      </c>
      <c r="E209" s="32">
        <v>4.2</v>
      </c>
      <c r="F209" s="34">
        <v>0</v>
      </c>
      <c r="G209" s="34">
        <v>0</v>
      </c>
      <c r="H209" s="34">
        <f t="shared" si="62"/>
        <v>0</v>
      </c>
    </row>
    <row r="210" spans="2:8" x14ac:dyDescent="0.25">
      <c r="B210" s="18"/>
      <c r="C210" s="15" t="s">
        <v>75</v>
      </c>
      <c r="D210" s="31" t="s">
        <v>31</v>
      </c>
      <c r="E210" s="32">
        <v>1</v>
      </c>
      <c r="F210" s="34">
        <v>0</v>
      </c>
      <c r="G210" s="34">
        <v>0</v>
      </c>
      <c r="H210" s="34">
        <f t="shared" si="62"/>
        <v>0</v>
      </c>
    </row>
    <row r="211" spans="2:8" x14ac:dyDescent="0.25">
      <c r="B211" s="18"/>
      <c r="C211" s="16" t="s">
        <v>23</v>
      </c>
      <c r="D211" s="31"/>
      <c r="E211" s="32"/>
      <c r="F211" s="34"/>
      <c r="G211" s="34"/>
      <c r="H211" s="34"/>
    </row>
    <row r="212" spans="2:8" x14ac:dyDescent="0.25">
      <c r="B212" s="18"/>
      <c r="C212" s="15" t="s">
        <v>46</v>
      </c>
      <c r="D212" s="31" t="s">
        <v>31</v>
      </c>
      <c r="E212" s="32">
        <v>1</v>
      </c>
      <c r="F212" s="34">
        <v>0</v>
      </c>
      <c r="G212" s="34">
        <v>0</v>
      </c>
      <c r="H212" s="34">
        <f>(F212+G212)*E212</f>
        <v>0</v>
      </c>
    </row>
    <row r="213" spans="2:8" x14ac:dyDescent="0.25">
      <c r="B213" s="18"/>
      <c r="C213" s="16" t="s">
        <v>86</v>
      </c>
      <c r="D213" s="31"/>
      <c r="E213" s="32"/>
      <c r="F213" s="34"/>
      <c r="G213" s="34"/>
      <c r="H213" s="34"/>
    </row>
    <row r="214" spans="2:8" x14ac:dyDescent="0.25">
      <c r="B214" s="18"/>
      <c r="C214" s="15" t="s">
        <v>8</v>
      </c>
      <c r="D214" s="31" t="s">
        <v>9</v>
      </c>
      <c r="E214" s="32">
        <v>5</v>
      </c>
      <c r="F214" s="34">
        <v>0</v>
      </c>
      <c r="G214" s="34">
        <v>0</v>
      </c>
      <c r="H214" s="34">
        <f t="shared" ref="H214" si="63">(F214+G214)*E214</f>
        <v>0</v>
      </c>
    </row>
    <row r="215" spans="2:8" x14ac:dyDescent="0.25">
      <c r="B215" s="18"/>
      <c r="C215" s="15" t="s">
        <v>17</v>
      </c>
      <c r="D215" s="31" t="s">
        <v>9</v>
      </c>
      <c r="E215" s="32">
        <v>6</v>
      </c>
      <c r="F215" s="34">
        <v>0</v>
      </c>
      <c r="G215" s="34">
        <v>0</v>
      </c>
      <c r="H215" s="34">
        <f t="shared" ref="H215" si="64">(F215+G215)*E215</f>
        <v>0</v>
      </c>
    </row>
    <row r="216" spans="2:8" x14ac:dyDescent="0.25">
      <c r="B216" s="18"/>
      <c r="C216" s="16" t="s">
        <v>30</v>
      </c>
      <c r="D216" s="31"/>
      <c r="E216" s="32"/>
      <c r="F216" s="34"/>
      <c r="G216" s="34"/>
      <c r="H216" s="34"/>
    </row>
    <row r="217" spans="2:8" x14ac:dyDescent="0.25">
      <c r="B217" s="18"/>
      <c r="C217" s="15" t="s">
        <v>52</v>
      </c>
      <c r="D217" s="31" t="s">
        <v>31</v>
      </c>
      <c r="E217" s="32">
        <v>2</v>
      </c>
      <c r="F217" s="34">
        <v>0</v>
      </c>
      <c r="G217" s="34">
        <v>0</v>
      </c>
      <c r="H217" s="34">
        <f t="shared" ref="H217" si="65">(F217+G217)*E217</f>
        <v>0</v>
      </c>
    </row>
    <row r="218" spans="2:8" x14ac:dyDescent="0.25">
      <c r="B218" s="18"/>
      <c r="C218" s="15" t="s">
        <v>29</v>
      </c>
      <c r="D218" s="31" t="s">
        <v>31</v>
      </c>
      <c r="E218" s="32">
        <v>3</v>
      </c>
      <c r="F218" s="34">
        <v>0</v>
      </c>
      <c r="G218" s="34">
        <v>0</v>
      </c>
      <c r="H218" s="34">
        <f t="shared" ref="H218" si="66">(F218+G218)*E218</f>
        <v>0</v>
      </c>
    </row>
    <row r="219" spans="2:8" x14ac:dyDescent="0.25">
      <c r="B219" s="18"/>
      <c r="C219" s="15"/>
      <c r="D219" s="31"/>
      <c r="E219" s="32"/>
      <c r="F219" s="34"/>
      <c r="G219" s="34"/>
      <c r="H219" s="34"/>
    </row>
    <row r="220" spans="2:8" x14ac:dyDescent="0.25">
      <c r="B220" s="18"/>
      <c r="C220" s="15" t="s">
        <v>90</v>
      </c>
      <c r="D220" s="31" t="s">
        <v>68</v>
      </c>
      <c r="E220" s="32">
        <v>15</v>
      </c>
      <c r="F220" s="34">
        <v>0</v>
      </c>
      <c r="G220" s="34">
        <v>0</v>
      </c>
      <c r="H220" s="34">
        <f t="shared" ref="H220:H221" si="67">(F220+G220)*E220</f>
        <v>0</v>
      </c>
    </row>
    <row r="221" spans="2:8" x14ac:dyDescent="0.25">
      <c r="B221" s="18"/>
      <c r="C221" s="15" t="s">
        <v>91</v>
      </c>
      <c r="D221" s="31" t="s">
        <v>68</v>
      </c>
      <c r="E221" s="32">
        <v>14</v>
      </c>
      <c r="F221" s="34">
        <v>0</v>
      </c>
      <c r="G221" s="34">
        <v>0</v>
      </c>
      <c r="H221" s="34">
        <f t="shared" si="67"/>
        <v>0</v>
      </c>
    </row>
    <row r="222" spans="2:8" x14ac:dyDescent="0.25">
      <c r="B222" s="18"/>
      <c r="C222" s="15"/>
      <c r="D222" s="31"/>
      <c r="E222" s="32"/>
      <c r="F222" s="34"/>
      <c r="G222" s="34"/>
      <c r="H222" s="34"/>
    </row>
    <row r="223" spans="2:8" x14ac:dyDescent="0.25">
      <c r="B223" s="18"/>
      <c r="C223" s="42" t="s">
        <v>26</v>
      </c>
      <c r="D223" s="59"/>
      <c r="E223" s="60"/>
      <c r="F223" s="61"/>
      <c r="G223" s="62"/>
      <c r="H223" s="62"/>
    </row>
    <row r="224" spans="2:8" x14ac:dyDescent="0.25">
      <c r="B224" s="18"/>
      <c r="C224" s="15"/>
      <c r="D224" s="31"/>
      <c r="E224" s="32"/>
      <c r="F224" s="34"/>
      <c r="G224" s="34"/>
      <c r="H224" s="34"/>
    </row>
    <row r="225" spans="2:8" x14ac:dyDescent="0.25">
      <c r="B225" s="18"/>
      <c r="C225" s="16" t="s">
        <v>53</v>
      </c>
      <c r="D225" s="31"/>
      <c r="E225" s="32"/>
      <c r="F225" s="34"/>
      <c r="G225" s="34"/>
      <c r="H225" s="34"/>
    </row>
    <row r="226" spans="2:8" x14ac:dyDescent="0.25">
      <c r="B226" s="18"/>
      <c r="C226" s="15" t="s">
        <v>61</v>
      </c>
      <c r="D226" s="31" t="s">
        <v>9</v>
      </c>
      <c r="E226" s="32">
        <v>75</v>
      </c>
      <c r="F226" s="34">
        <v>0</v>
      </c>
      <c r="G226" s="34">
        <v>0</v>
      </c>
      <c r="H226" s="34">
        <f>(F226+G226)*E226</f>
        <v>0</v>
      </c>
    </row>
    <row r="227" spans="2:8" x14ac:dyDescent="0.25">
      <c r="B227" s="18"/>
      <c r="C227" s="15" t="s">
        <v>60</v>
      </c>
      <c r="D227" s="31" t="s">
        <v>9</v>
      </c>
      <c r="E227" s="32">
        <v>77</v>
      </c>
      <c r="F227" s="34">
        <v>0</v>
      </c>
      <c r="G227" s="34">
        <v>0</v>
      </c>
      <c r="H227" s="34">
        <f>(F227+G227)*E227</f>
        <v>0</v>
      </c>
    </row>
    <row r="228" spans="2:8" x14ac:dyDescent="0.25">
      <c r="B228" s="18"/>
      <c r="C228" s="20"/>
      <c r="D228" s="31"/>
      <c r="E228" s="32"/>
      <c r="F228" s="33"/>
      <c r="G228" s="34"/>
      <c r="H228" s="34"/>
    </row>
    <row r="229" spans="2:8" x14ac:dyDescent="0.25">
      <c r="B229" s="18" t="s">
        <v>311</v>
      </c>
      <c r="C229" s="15" t="s">
        <v>54</v>
      </c>
      <c r="D229" s="31" t="s">
        <v>31</v>
      </c>
      <c r="E229" s="32">
        <v>6</v>
      </c>
      <c r="F229" s="34">
        <v>0</v>
      </c>
      <c r="G229" s="34">
        <v>0</v>
      </c>
      <c r="H229" s="34">
        <f t="shared" ref="H229:H231" si="68">(F229+G229)*E229</f>
        <v>0</v>
      </c>
    </row>
    <row r="230" spans="2:8" x14ac:dyDescent="0.25">
      <c r="B230" s="18" t="s">
        <v>312</v>
      </c>
      <c r="C230" s="15" t="s">
        <v>339</v>
      </c>
      <c r="D230" s="31" t="s">
        <v>31</v>
      </c>
      <c r="E230" s="32">
        <v>16</v>
      </c>
      <c r="F230" s="34">
        <v>0</v>
      </c>
      <c r="G230" s="34">
        <v>0</v>
      </c>
      <c r="H230" s="34">
        <f t="shared" si="68"/>
        <v>0</v>
      </c>
    </row>
    <row r="231" spans="2:8" x14ac:dyDescent="0.25">
      <c r="B231" s="18" t="s">
        <v>337</v>
      </c>
      <c r="C231" s="15" t="s">
        <v>340</v>
      </c>
      <c r="D231" s="31" t="s">
        <v>31</v>
      </c>
      <c r="E231" s="32">
        <v>1</v>
      </c>
      <c r="F231" s="34">
        <v>0</v>
      </c>
      <c r="G231" s="34">
        <v>0</v>
      </c>
      <c r="H231" s="34">
        <f t="shared" si="68"/>
        <v>0</v>
      </c>
    </row>
    <row r="232" spans="2:8" x14ac:dyDescent="0.25">
      <c r="B232" s="18"/>
      <c r="C232" s="22"/>
      <c r="D232" s="31"/>
      <c r="E232" s="32"/>
      <c r="F232" s="33"/>
      <c r="G232" s="34"/>
      <c r="H232" s="34"/>
    </row>
    <row r="233" spans="2:8" x14ac:dyDescent="0.25">
      <c r="B233" s="18" t="s">
        <v>338</v>
      </c>
      <c r="C233" s="15" t="s">
        <v>341</v>
      </c>
      <c r="D233" s="31" t="s">
        <v>31</v>
      </c>
      <c r="E233" s="32">
        <v>1</v>
      </c>
      <c r="F233" s="34">
        <v>0</v>
      </c>
      <c r="G233" s="34">
        <v>0</v>
      </c>
      <c r="H233" s="34">
        <f t="shared" ref="H233" si="69">(F233+G233)*E233</f>
        <v>0</v>
      </c>
    </row>
    <row r="234" spans="2:8" x14ac:dyDescent="0.25">
      <c r="B234" s="18" t="s">
        <v>342</v>
      </c>
      <c r="C234" s="15" t="s">
        <v>343</v>
      </c>
      <c r="D234" s="31" t="s">
        <v>31</v>
      </c>
      <c r="E234" s="32">
        <v>8</v>
      </c>
      <c r="F234" s="34">
        <v>0</v>
      </c>
      <c r="G234" s="34">
        <v>0</v>
      </c>
      <c r="H234" s="34">
        <f t="shared" ref="H234" si="70">(F234+G234)*E234</f>
        <v>0</v>
      </c>
    </row>
    <row r="235" spans="2:8" x14ac:dyDescent="0.25">
      <c r="B235" s="18" t="s">
        <v>344</v>
      </c>
      <c r="C235" s="15" t="s">
        <v>345</v>
      </c>
      <c r="D235" s="31" t="s">
        <v>31</v>
      </c>
      <c r="E235" s="32">
        <v>8</v>
      </c>
      <c r="F235" s="34">
        <v>0</v>
      </c>
      <c r="G235" s="34">
        <v>0</v>
      </c>
      <c r="H235" s="34">
        <f t="shared" ref="H235" si="71">(F235+G235)*E235</f>
        <v>0</v>
      </c>
    </row>
    <row r="236" spans="2:8" x14ac:dyDescent="0.25">
      <c r="B236" s="18"/>
      <c r="C236" s="22"/>
      <c r="D236" s="31"/>
      <c r="E236" s="32"/>
      <c r="F236" s="33"/>
      <c r="G236" s="34"/>
      <c r="H236" s="34"/>
    </row>
    <row r="237" spans="2:8" ht="15.75" customHeight="1" x14ac:dyDescent="0.25">
      <c r="B237" s="18" t="s">
        <v>313</v>
      </c>
      <c r="C237" s="15" t="s">
        <v>314</v>
      </c>
      <c r="D237" s="31" t="s">
        <v>31</v>
      </c>
      <c r="E237" s="32">
        <v>8</v>
      </c>
      <c r="F237" s="34">
        <v>0</v>
      </c>
      <c r="G237" s="34">
        <v>0</v>
      </c>
      <c r="H237" s="34">
        <f>(F237+G237)*E237</f>
        <v>0</v>
      </c>
    </row>
    <row r="238" spans="2:8" x14ac:dyDescent="0.25">
      <c r="B238" s="18" t="s">
        <v>315</v>
      </c>
      <c r="C238" s="15" t="s">
        <v>58</v>
      </c>
      <c r="D238" s="31" t="s">
        <v>31</v>
      </c>
      <c r="E238" s="32">
        <v>23</v>
      </c>
      <c r="F238" s="34">
        <v>0</v>
      </c>
      <c r="G238" s="34">
        <v>0</v>
      </c>
      <c r="H238" s="34">
        <f>(F238+G238)*E238</f>
        <v>0</v>
      </c>
    </row>
    <row r="239" spans="2:8" x14ac:dyDescent="0.25">
      <c r="B239" s="18" t="s">
        <v>316</v>
      </c>
      <c r="C239" s="15" t="s">
        <v>57</v>
      </c>
      <c r="D239" s="31" t="s">
        <v>31</v>
      </c>
      <c r="E239" s="32">
        <v>32</v>
      </c>
      <c r="F239" s="34">
        <v>0</v>
      </c>
      <c r="G239" s="34">
        <v>0</v>
      </c>
      <c r="H239" s="34">
        <f t="shared" ref="H239" si="72">(F239+G239)*E239</f>
        <v>0</v>
      </c>
    </row>
    <row r="240" spans="2:8" x14ac:dyDescent="0.25">
      <c r="B240" s="18"/>
      <c r="C240" s="22"/>
      <c r="D240" s="31"/>
      <c r="E240" s="32"/>
      <c r="F240" s="33"/>
      <c r="G240" s="34"/>
      <c r="H240" s="34"/>
    </row>
    <row r="241" spans="2:8" ht="15.75" customHeight="1" x14ac:dyDescent="0.25">
      <c r="B241" s="18" t="s">
        <v>346</v>
      </c>
      <c r="C241" s="15" t="s">
        <v>355</v>
      </c>
      <c r="D241" s="31" t="s">
        <v>31</v>
      </c>
      <c r="E241" s="32">
        <v>4</v>
      </c>
      <c r="F241" s="34">
        <v>0</v>
      </c>
      <c r="G241" s="34">
        <v>0</v>
      </c>
      <c r="H241" s="34">
        <f>(F241+G241)*E241</f>
        <v>0</v>
      </c>
    </row>
    <row r="242" spans="2:8" x14ac:dyDescent="0.25">
      <c r="B242" s="18"/>
      <c r="C242" s="15"/>
      <c r="D242" s="31"/>
      <c r="E242" s="32"/>
      <c r="F242" s="33"/>
      <c r="G242" s="34"/>
      <c r="H242" s="34"/>
    </row>
    <row r="243" spans="2:8" x14ac:dyDescent="0.25">
      <c r="B243" s="18" t="s">
        <v>317</v>
      </c>
      <c r="C243" s="15" t="s">
        <v>241</v>
      </c>
      <c r="D243" s="31" t="s">
        <v>31</v>
      </c>
      <c r="E243" s="32">
        <v>9</v>
      </c>
      <c r="F243" s="34">
        <v>0</v>
      </c>
      <c r="G243" s="34">
        <v>0</v>
      </c>
      <c r="H243" s="34">
        <f t="shared" ref="H243" si="73">(F243+G243)*E243</f>
        <v>0</v>
      </c>
    </row>
    <row r="244" spans="2:8" x14ac:dyDescent="0.25">
      <c r="B244" s="18" t="s">
        <v>318</v>
      </c>
      <c r="C244" s="15" t="s">
        <v>59</v>
      </c>
      <c r="D244" s="31" t="s">
        <v>31</v>
      </c>
      <c r="E244" s="32">
        <v>8</v>
      </c>
      <c r="F244" s="34">
        <v>0</v>
      </c>
      <c r="G244" s="34">
        <v>0</v>
      </c>
      <c r="H244" s="34">
        <f t="shared" ref="H244" si="74">(F244+G244)*E244</f>
        <v>0</v>
      </c>
    </row>
    <row r="245" spans="2:8" x14ac:dyDescent="0.25">
      <c r="B245" s="18"/>
      <c r="C245" s="15"/>
      <c r="D245" s="31"/>
      <c r="E245" s="32"/>
      <c r="F245" s="33"/>
      <c r="G245" s="34"/>
      <c r="H245" s="34"/>
    </row>
    <row r="246" spans="2:8" x14ac:dyDescent="0.25">
      <c r="B246" s="18" t="s">
        <v>319</v>
      </c>
      <c r="C246" s="21" t="s">
        <v>244</v>
      </c>
      <c r="D246" s="31" t="s">
        <v>31</v>
      </c>
      <c r="E246" s="32">
        <v>1</v>
      </c>
      <c r="F246" s="34">
        <v>0</v>
      </c>
      <c r="G246" s="34">
        <v>0</v>
      </c>
      <c r="H246" s="34">
        <f t="shared" ref="H246:H248" si="75">(F246+G246)*E246</f>
        <v>0</v>
      </c>
    </row>
    <row r="247" spans="2:8" x14ac:dyDescent="0.25">
      <c r="B247" s="18" t="s">
        <v>289</v>
      </c>
      <c r="C247" s="21" t="s">
        <v>244</v>
      </c>
      <c r="D247" s="31" t="s">
        <v>31</v>
      </c>
      <c r="E247" s="32">
        <v>1</v>
      </c>
      <c r="F247" s="34">
        <v>0</v>
      </c>
      <c r="G247" s="34">
        <v>0</v>
      </c>
      <c r="H247" s="34">
        <f t="shared" si="75"/>
        <v>0</v>
      </c>
    </row>
    <row r="248" spans="2:8" x14ac:dyDescent="0.25">
      <c r="B248" s="18" t="s">
        <v>320</v>
      </c>
      <c r="C248" s="21" t="s">
        <v>213</v>
      </c>
      <c r="D248" s="31" t="s">
        <v>31</v>
      </c>
      <c r="E248" s="32">
        <v>1</v>
      </c>
      <c r="F248" s="34">
        <v>0</v>
      </c>
      <c r="G248" s="34">
        <v>0</v>
      </c>
      <c r="H248" s="34">
        <f t="shared" si="75"/>
        <v>0</v>
      </c>
    </row>
    <row r="249" spans="2:8" x14ac:dyDescent="0.25">
      <c r="B249" s="18" t="s">
        <v>321</v>
      </c>
      <c r="C249" s="21" t="s">
        <v>333</v>
      </c>
      <c r="D249" s="31" t="s">
        <v>31</v>
      </c>
      <c r="E249" s="32">
        <v>1</v>
      </c>
      <c r="F249" s="34">
        <v>0</v>
      </c>
      <c r="G249" s="34">
        <v>0</v>
      </c>
      <c r="H249" s="34">
        <f t="shared" ref="H249:H270" si="76">(F249+G249)*E249</f>
        <v>0</v>
      </c>
    </row>
    <row r="250" spans="2:8" x14ac:dyDescent="0.25">
      <c r="B250" s="18" t="s">
        <v>322</v>
      </c>
      <c r="C250" s="21" t="s">
        <v>220</v>
      </c>
      <c r="D250" s="31" t="s">
        <v>31</v>
      </c>
      <c r="E250" s="32">
        <v>1</v>
      </c>
      <c r="F250" s="34">
        <v>0</v>
      </c>
      <c r="G250" s="34">
        <v>0</v>
      </c>
      <c r="H250" s="34">
        <f t="shared" si="76"/>
        <v>0</v>
      </c>
    </row>
    <row r="251" spans="2:8" x14ac:dyDescent="0.25">
      <c r="B251" s="18" t="s">
        <v>291</v>
      </c>
      <c r="C251" s="21" t="s">
        <v>334</v>
      </c>
      <c r="D251" s="31" t="s">
        <v>31</v>
      </c>
      <c r="E251" s="32">
        <v>1</v>
      </c>
      <c r="F251" s="34">
        <v>0</v>
      </c>
      <c r="G251" s="34">
        <v>0</v>
      </c>
      <c r="H251" s="34">
        <f t="shared" si="76"/>
        <v>0</v>
      </c>
    </row>
    <row r="252" spans="2:8" x14ac:dyDescent="0.25">
      <c r="B252" s="18" t="s">
        <v>294</v>
      </c>
      <c r="C252" s="21" t="s">
        <v>334</v>
      </c>
      <c r="D252" s="31" t="s">
        <v>31</v>
      </c>
      <c r="E252" s="32">
        <v>1</v>
      </c>
      <c r="F252" s="34">
        <v>0</v>
      </c>
      <c r="G252" s="34">
        <v>0</v>
      </c>
      <c r="H252" s="34">
        <f t="shared" si="76"/>
        <v>0</v>
      </c>
    </row>
    <row r="253" spans="2:8" x14ac:dyDescent="0.25">
      <c r="B253" s="18" t="s">
        <v>323</v>
      </c>
      <c r="C253" s="21" t="s">
        <v>220</v>
      </c>
      <c r="D253" s="31" t="s">
        <v>31</v>
      </c>
      <c r="E253" s="32">
        <v>1</v>
      </c>
      <c r="F253" s="34">
        <v>0</v>
      </c>
      <c r="G253" s="34">
        <v>0</v>
      </c>
      <c r="H253" s="34">
        <f t="shared" si="76"/>
        <v>0</v>
      </c>
    </row>
    <row r="254" spans="2:8" x14ac:dyDescent="0.25">
      <c r="B254" s="18" t="s">
        <v>324</v>
      </c>
      <c r="C254" s="21" t="s">
        <v>209</v>
      </c>
      <c r="D254" s="31" t="s">
        <v>31</v>
      </c>
      <c r="E254" s="32">
        <v>1</v>
      </c>
      <c r="F254" s="34">
        <v>0</v>
      </c>
      <c r="G254" s="34">
        <v>0</v>
      </c>
      <c r="H254" s="34">
        <f t="shared" si="76"/>
        <v>0</v>
      </c>
    </row>
    <row r="255" spans="2:8" x14ac:dyDescent="0.25">
      <c r="B255" s="18" t="s">
        <v>325</v>
      </c>
      <c r="C255" s="21" t="s">
        <v>209</v>
      </c>
      <c r="D255" s="31" t="s">
        <v>31</v>
      </c>
      <c r="E255" s="32">
        <v>1</v>
      </c>
      <c r="F255" s="34">
        <v>0</v>
      </c>
      <c r="G255" s="34">
        <v>0</v>
      </c>
      <c r="H255" s="34">
        <f t="shared" si="76"/>
        <v>0</v>
      </c>
    </row>
    <row r="256" spans="2:8" x14ac:dyDescent="0.25">
      <c r="B256" s="18" t="s">
        <v>326</v>
      </c>
      <c r="C256" s="21" t="s">
        <v>334</v>
      </c>
      <c r="D256" s="31" t="s">
        <v>31</v>
      </c>
      <c r="E256" s="32">
        <v>1</v>
      </c>
      <c r="F256" s="34">
        <v>0</v>
      </c>
      <c r="G256" s="34">
        <v>0</v>
      </c>
      <c r="H256" s="34">
        <f t="shared" si="76"/>
        <v>0</v>
      </c>
    </row>
    <row r="257" spans="2:8" x14ac:dyDescent="0.25">
      <c r="B257" s="18" t="s">
        <v>295</v>
      </c>
      <c r="C257" s="21" t="s">
        <v>213</v>
      </c>
      <c r="D257" s="31" t="s">
        <v>31</v>
      </c>
      <c r="E257" s="32">
        <v>1</v>
      </c>
      <c r="F257" s="34">
        <v>0</v>
      </c>
      <c r="G257" s="34">
        <v>0</v>
      </c>
      <c r="H257" s="34">
        <f t="shared" si="76"/>
        <v>0</v>
      </c>
    </row>
    <row r="258" spans="2:8" x14ac:dyDescent="0.25">
      <c r="B258" s="18" t="s">
        <v>327</v>
      </c>
      <c r="C258" s="21" t="s">
        <v>220</v>
      </c>
      <c r="D258" s="31" t="s">
        <v>31</v>
      </c>
      <c r="E258" s="32">
        <v>1</v>
      </c>
      <c r="F258" s="34">
        <v>0</v>
      </c>
      <c r="G258" s="34">
        <v>0</v>
      </c>
      <c r="H258" s="34">
        <f t="shared" si="76"/>
        <v>0</v>
      </c>
    </row>
    <row r="259" spans="2:8" x14ac:dyDescent="0.25">
      <c r="B259" s="18" t="s">
        <v>328</v>
      </c>
      <c r="C259" s="21" t="s">
        <v>334</v>
      </c>
      <c r="D259" s="31" t="s">
        <v>31</v>
      </c>
      <c r="E259" s="32">
        <v>1</v>
      </c>
      <c r="F259" s="34">
        <v>0</v>
      </c>
      <c r="G259" s="34">
        <v>0</v>
      </c>
      <c r="H259" s="34">
        <f t="shared" si="76"/>
        <v>0</v>
      </c>
    </row>
    <row r="260" spans="2:8" x14ac:dyDescent="0.25">
      <c r="B260" s="18" t="s">
        <v>298</v>
      </c>
      <c r="C260" s="21" t="s">
        <v>334</v>
      </c>
      <c r="D260" s="31" t="s">
        <v>31</v>
      </c>
      <c r="E260" s="32">
        <v>1</v>
      </c>
      <c r="F260" s="34">
        <v>0</v>
      </c>
      <c r="G260" s="34">
        <v>0</v>
      </c>
      <c r="H260" s="34">
        <f t="shared" si="76"/>
        <v>0</v>
      </c>
    </row>
    <row r="261" spans="2:8" x14ac:dyDescent="0.25">
      <c r="B261" s="18" t="s">
        <v>301</v>
      </c>
      <c r="C261" s="21" t="s">
        <v>335</v>
      </c>
      <c r="D261" s="31" t="s">
        <v>31</v>
      </c>
      <c r="E261" s="32">
        <v>1</v>
      </c>
      <c r="F261" s="34">
        <v>0</v>
      </c>
      <c r="G261" s="34">
        <v>0</v>
      </c>
      <c r="H261" s="34">
        <f t="shared" si="76"/>
        <v>0</v>
      </c>
    </row>
    <row r="262" spans="2:8" x14ac:dyDescent="0.25">
      <c r="B262" s="18" t="s">
        <v>302</v>
      </c>
      <c r="C262" s="21" t="s">
        <v>211</v>
      </c>
      <c r="D262" s="31" t="s">
        <v>31</v>
      </c>
      <c r="E262" s="32">
        <v>1</v>
      </c>
      <c r="F262" s="34">
        <v>0</v>
      </c>
      <c r="G262" s="34">
        <v>0</v>
      </c>
      <c r="H262" s="34">
        <f t="shared" si="76"/>
        <v>0</v>
      </c>
    </row>
    <row r="263" spans="2:8" x14ac:dyDescent="0.25">
      <c r="B263" s="18" t="s">
        <v>305</v>
      </c>
      <c r="C263" s="21" t="s">
        <v>212</v>
      </c>
      <c r="D263" s="31" t="s">
        <v>31</v>
      </c>
      <c r="E263" s="32">
        <v>1</v>
      </c>
      <c r="F263" s="34">
        <v>0</v>
      </c>
      <c r="G263" s="34">
        <v>0</v>
      </c>
      <c r="H263" s="34">
        <f t="shared" si="76"/>
        <v>0</v>
      </c>
    </row>
    <row r="264" spans="2:8" x14ac:dyDescent="0.25">
      <c r="B264" s="18" t="s">
        <v>306</v>
      </c>
      <c r="C264" s="21" t="s">
        <v>336</v>
      </c>
      <c r="D264" s="31" t="s">
        <v>31</v>
      </c>
      <c r="E264" s="32">
        <v>1</v>
      </c>
      <c r="F264" s="34">
        <v>0</v>
      </c>
      <c r="G264" s="34">
        <v>0</v>
      </c>
      <c r="H264" s="34">
        <f t="shared" si="76"/>
        <v>0</v>
      </c>
    </row>
    <row r="265" spans="2:8" x14ac:dyDescent="0.25">
      <c r="B265" s="18" t="s">
        <v>308</v>
      </c>
      <c r="C265" s="21" t="s">
        <v>210</v>
      </c>
      <c r="D265" s="31" t="s">
        <v>31</v>
      </c>
      <c r="E265" s="32">
        <v>1</v>
      </c>
      <c r="F265" s="34">
        <v>0</v>
      </c>
      <c r="G265" s="34">
        <v>0</v>
      </c>
      <c r="H265" s="34">
        <f t="shared" si="76"/>
        <v>0</v>
      </c>
    </row>
    <row r="266" spans="2:8" x14ac:dyDescent="0.25">
      <c r="B266" s="18" t="s">
        <v>329</v>
      </c>
      <c r="C266" s="21" t="s">
        <v>210</v>
      </c>
      <c r="D266" s="31" t="s">
        <v>31</v>
      </c>
      <c r="E266" s="32">
        <v>1</v>
      </c>
      <c r="F266" s="34">
        <v>0</v>
      </c>
      <c r="G266" s="34">
        <v>0</v>
      </c>
      <c r="H266" s="34">
        <f t="shared" si="76"/>
        <v>0</v>
      </c>
    </row>
    <row r="267" spans="2:8" x14ac:dyDescent="0.25">
      <c r="B267" s="18" t="s">
        <v>330</v>
      </c>
      <c r="C267" s="21" t="s">
        <v>209</v>
      </c>
      <c r="D267" s="31" t="s">
        <v>31</v>
      </c>
      <c r="E267" s="32">
        <v>1</v>
      </c>
      <c r="F267" s="34">
        <v>0</v>
      </c>
      <c r="G267" s="34">
        <v>0</v>
      </c>
      <c r="H267" s="34">
        <f t="shared" si="76"/>
        <v>0</v>
      </c>
    </row>
    <row r="268" spans="2:8" x14ac:dyDescent="0.25">
      <c r="B268" s="18" t="s">
        <v>331</v>
      </c>
      <c r="C268" s="21" t="s">
        <v>221</v>
      </c>
      <c r="D268" s="31" t="s">
        <v>31</v>
      </c>
      <c r="E268" s="32">
        <v>1</v>
      </c>
      <c r="F268" s="34">
        <v>0</v>
      </c>
      <c r="G268" s="34">
        <v>0</v>
      </c>
      <c r="H268" s="34">
        <f t="shared" si="76"/>
        <v>0</v>
      </c>
    </row>
    <row r="269" spans="2:8" x14ac:dyDescent="0.25">
      <c r="B269" s="18" t="s">
        <v>332</v>
      </c>
      <c r="C269" s="21" t="s">
        <v>223</v>
      </c>
      <c r="D269" s="31" t="s">
        <v>31</v>
      </c>
      <c r="E269" s="32">
        <v>1</v>
      </c>
      <c r="F269" s="34">
        <v>0</v>
      </c>
      <c r="G269" s="34">
        <v>0</v>
      </c>
      <c r="H269" s="34">
        <f t="shared" si="76"/>
        <v>0</v>
      </c>
    </row>
    <row r="270" spans="2:8" x14ac:dyDescent="0.25">
      <c r="B270" s="18" t="s">
        <v>309</v>
      </c>
      <c r="C270" s="21" t="s">
        <v>212</v>
      </c>
      <c r="D270" s="31" t="s">
        <v>31</v>
      </c>
      <c r="E270" s="32">
        <v>1</v>
      </c>
      <c r="F270" s="34">
        <v>0</v>
      </c>
      <c r="G270" s="34">
        <v>0</v>
      </c>
      <c r="H270" s="34">
        <f t="shared" si="76"/>
        <v>0</v>
      </c>
    </row>
    <row r="271" spans="2:8" x14ac:dyDescent="0.25">
      <c r="B271" s="18"/>
      <c r="C271" s="15"/>
      <c r="D271" s="31"/>
      <c r="E271" s="32"/>
      <c r="F271" s="33"/>
      <c r="G271" s="34"/>
      <c r="H271" s="34"/>
    </row>
    <row r="272" spans="2:8" ht="26.25" x14ac:dyDescent="0.25">
      <c r="B272" s="18"/>
      <c r="C272" s="21" t="s">
        <v>63</v>
      </c>
      <c r="D272" s="31" t="s">
        <v>96</v>
      </c>
      <c r="E272" s="32"/>
      <c r="F272" s="34">
        <v>0</v>
      </c>
      <c r="G272" s="34">
        <v>0</v>
      </c>
      <c r="H272" s="34">
        <f t="shared" ref="H272" si="77">G272*F272</f>
        <v>0</v>
      </c>
    </row>
    <row r="273" spans="1:8" x14ac:dyDescent="0.25">
      <c r="B273" s="18"/>
      <c r="C273" s="21" t="s">
        <v>67</v>
      </c>
      <c r="D273" s="31" t="s">
        <v>9</v>
      </c>
      <c r="E273" s="32">
        <v>152</v>
      </c>
      <c r="F273" s="34">
        <v>0</v>
      </c>
      <c r="G273" s="34">
        <v>0</v>
      </c>
      <c r="H273" s="34">
        <f t="shared" ref="H273:H275" si="78">(F273+G273)*E273</f>
        <v>0</v>
      </c>
    </row>
    <row r="274" spans="1:8" x14ac:dyDescent="0.25">
      <c r="B274" s="18"/>
      <c r="C274" s="15" t="s">
        <v>66</v>
      </c>
      <c r="D274" s="31" t="s">
        <v>65</v>
      </c>
      <c r="E274" s="32">
        <v>4</v>
      </c>
      <c r="F274" s="34">
        <v>0</v>
      </c>
      <c r="G274" s="34">
        <v>0</v>
      </c>
      <c r="H274" s="34">
        <f t="shared" si="78"/>
        <v>0</v>
      </c>
    </row>
    <row r="275" spans="1:8" x14ac:dyDescent="0.25">
      <c r="B275" s="18"/>
      <c r="C275" s="15" t="s">
        <v>64</v>
      </c>
      <c r="D275" s="31" t="s">
        <v>65</v>
      </c>
      <c r="E275" s="32">
        <v>2</v>
      </c>
      <c r="F275" s="34">
        <v>0</v>
      </c>
      <c r="G275" s="34">
        <v>0</v>
      </c>
      <c r="H275" s="34">
        <f t="shared" si="78"/>
        <v>0</v>
      </c>
    </row>
    <row r="276" spans="1:8" x14ac:dyDescent="0.25">
      <c r="A276" s="88"/>
      <c r="B276" s="89"/>
      <c r="C276" s="90" t="s">
        <v>374</v>
      </c>
      <c r="D276" s="91" t="s">
        <v>68</v>
      </c>
      <c r="E276" s="92">
        <v>1</v>
      </c>
      <c r="F276" s="93">
        <v>0</v>
      </c>
      <c r="G276" s="93">
        <v>0</v>
      </c>
      <c r="H276" s="93">
        <f>(F276+G276)*E276</f>
        <v>0</v>
      </c>
    </row>
    <row r="277" spans="1:8" x14ac:dyDescent="0.25">
      <c r="B277" s="18"/>
      <c r="C277" s="15"/>
      <c r="D277" s="31"/>
      <c r="E277" s="32"/>
      <c r="F277" s="33"/>
      <c r="G277" s="34"/>
      <c r="H277" s="34"/>
    </row>
    <row r="278" spans="1:8" x14ac:dyDescent="0.25">
      <c r="B278" s="18"/>
      <c r="C278" s="23" t="s">
        <v>62</v>
      </c>
      <c r="D278" s="31" t="s">
        <v>31</v>
      </c>
      <c r="E278" s="32">
        <v>25</v>
      </c>
      <c r="F278" s="34">
        <v>0</v>
      </c>
      <c r="G278" s="34">
        <v>0</v>
      </c>
      <c r="H278" s="34">
        <f t="shared" ref="H278:H279" si="79">(F278+G278)*E278</f>
        <v>0</v>
      </c>
    </row>
    <row r="279" spans="1:8" x14ac:dyDescent="0.25">
      <c r="B279" s="18"/>
      <c r="C279" s="23" t="s">
        <v>87</v>
      </c>
      <c r="D279" s="31" t="s">
        <v>31</v>
      </c>
      <c r="E279" s="32">
        <v>25</v>
      </c>
      <c r="F279" s="34">
        <v>0</v>
      </c>
      <c r="G279" s="34">
        <v>0</v>
      </c>
      <c r="H279" s="34">
        <f t="shared" si="79"/>
        <v>0</v>
      </c>
    </row>
    <row r="280" spans="1:8" x14ac:dyDescent="0.25">
      <c r="B280" s="18"/>
      <c r="C280" s="15"/>
      <c r="D280" s="31"/>
      <c r="E280" s="32"/>
      <c r="F280" s="33"/>
      <c r="G280" s="34"/>
      <c r="H280" s="34"/>
    </row>
    <row r="281" spans="1:8" ht="21.75" customHeight="1" thickBot="1" x14ac:dyDescent="0.3">
      <c r="B281" s="18"/>
      <c r="C281" s="48"/>
      <c r="D281" s="49"/>
      <c r="E281" s="85" t="s">
        <v>97</v>
      </c>
      <c r="F281" s="86"/>
      <c r="G281" s="87"/>
      <c r="H281" s="63">
        <f>SUM(H231:H280)</f>
        <v>0</v>
      </c>
    </row>
    <row r="282" spans="1:8" ht="15.75" thickTop="1" x14ac:dyDescent="0.25">
      <c r="B282" s="18"/>
      <c r="C282" s="15"/>
      <c r="D282" s="11"/>
      <c r="E282" s="14"/>
      <c r="F282" s="12"/>
      <c r="G282" s="13"/>
      <c r="H282" s="13"/>
    </row>
    <row r="283" spans="1:8" x14ac:dyDescent="0.25">
      <c r="B283" s="18"/>
      <c r="C283" s="15"/>
      <c r="D283" s="11"/>
      <c r="E283" s="14"/>
      <c r="F283" s="12"/>
      <c r="G283" s="13"/>
      <c r="H283" s="13"/>
    </row>
    <row r="284" spans="1:8" x14ac:dyDescent="0.25">
      <c r="B284" s="18"/>
      <c r="C284" s="15"/>
      <c r="D284" s="11"/>
      <c r="E284" s="14"/>
      <c r="F284" s="12"/>
      <c r="G284" s="13"/>
      <c r="H284" s="13"/>
    </row>
    <row r="285" spans="1:8" x14ac:dyDescent="0.25">
      <c r="B285" s="18"/>
      <c r="C285" s="15"/>
      <c r="D285" s="11"/>
      <c r="E285" s="14"/>
      <c r="F285" s="12"/>
      <c r="G285" s="13"/>
      <c r="H285" s="13"/>
    </row>
    <row r="286" spans="1:8" x14ac:dyDescent="0.25">
      <c r="B286" s="18"/>
      <c r="C286" s="15"/>
      <c r="D286" s="11"/>
      <c r="E286" s="14"/>
      <c r="F286" s="12"/>
      <c r="G286" s="13"/>
      <c r="H286" s="13"/>
    </row>
    <row r="287" spans="1:8" x14ac:dyDescent="0.25">
      <c r="B287" s="18"/>
      <c r="C287" s="15"/>
      <c r="D287" s="11"/>
      <c r="E287" s="14"/>
      <c r="F287" s="12"/>
      <c r="G287" s="13"/>
      <c r="H287" s="13"/>
    </row>
    <row r="288" spans="1:8" x14ac:dyDescent="0.25">
      <c r="B288" s="18"/>
      <c r="C288" s="15"/>
      <c r="D288" s="11"/>
      <c r="E288" s="14"/>
      <c r="F288" s="12"/>
      <c r="G288" s="13"/>
      <c r="H288" s="13"/>
    </row>
    <row r="289" spans="2:8" x14ac:dyDescent="0.25">
      <c r="B289" s="18"/>
      <c r="C289" s="15"/>
      <c r="D289" s="11"/>
      <c r="E289" s="14"/>
      <c r="F289" s="12"/>
      <c r="G289" s="13"/>
      <c r="H289" s="13"/>
    </row>
    <row r="290" spans="2:8" x14ac:dyDescent="0.25">
      <c r="B290" s="18"/>
      <c r="C290" s="15"/>
      <c r="D290" s="11"/>
      <c r="E290" s="14"/>
      <c r="F290" s="12"/>
      <c r="G290" s="13"/>
      <c r="H290" s="13"/>
    </row>
    <row r="291" spans="2:8" x14ac:dyDescent="0.25">
      <c r="B291" s="18"/>
      <c r="C291" s="15"/>
      <c r="D291" s="11"/>
      <c r="E291" s="14"/>
      <c r="F291" s="12"/>
      <c r="G291" s="13"/>
      <c r="H291" s="13"/>
    </row>
    <row r="292" spans="2:8" x14ac:dyDescent="0.25">
      <c r="B292" s="18"/>
      <c r="C292" s="15"/>
      <c r="D292" s="11"/>
      <c r="E292" s="14"/>
      <c r="F292" s="12"/>
      <c r="G292" s="13"/>
      <c r="H292" s="13"/>
    </row>
    <row r="293" spans="2:8" x14ac:dyDescent="0.25">
      <c r="B293" s="18"/>
      <c r="C293" s="15"/>
      <c r="D293" s="11"/>
      <c r="E293" s="14"/>
      <c r="F293" s="12"/>
      <c r="G293" s="13"/>
      <c r="H293" s="13"/>
    </row>
    <row r="294" spans="2:8" x14ac:dyDescent="0.25">
      <c r="B294" s="18"/>
      <c r="C294" s="15"/>
      <c r="D294" s="11"/>
      <c r="E294" s="14"/>
      <c r="F294" s="12"/>
      <c r="G294" s="13"/>
      <c r="H294" s="13"/>
    </row>
    <row r="295" spans="2:8" x14ac:dyDescent="0.25">
      <c r="B295" s="18"/>
      <c r="C295" s="15"/>
      <c r="D295" s="11"/>
      <c r="E295" s="14"/>
      <c r="F295" s="12"/>
      <c r="G295" s="13"/>
      <c r="H295" s="13"/>
    </row>
    <row r="296" spans="2:8" x14ac:dyDescent="0.25">
      <c r="B296" s="18"/>
      <c r="C296" s="15"/>
      <c r="D296" s="11"/>
      <c r="E296" s="14"/>
      <c r="F296" s="12"/>
      <c r="G296" s="13"/>
      <c r="H296" s="13"/>
    </row>
    <row r="297" spans="2:8" x14ac:dyDescent="0.25">
      <c r="B297" s="18"/>
      <c r="C297" s="15"/>
      <c r="D297" s="11"/>
      <c r="E297" s="14"/>
      <c r="F297" s="12"/>
      <c r="G297" s="13"/>
      <c r="H297" s="13"/>
    </row>
    <row r="298" spans="2:8" x14ac:dyDescent="0.25">
      <c r="B298" s="18"/>
      <c r="C298" s="15"/>
      <c r="D298" s="11"/>
      <c r="E298" s="14"/>
      <c r="F298" s="12"/>
      <c r="G298" s="13"/>
      <c r="H298" s="13"/>
    </row>
    <row r="299" spans="2:8" x14ac:dyDescent="0.25">
      <c r="B299" s="18"/>
      <c r="C299" s="15"/>
      <c r="D299" s="11"/>
      <c r="E299" s="14"/>
      <c r="F299" s="12"/>
      <c r="G299" s="13"/>
      <c r="H299" s="13"/>
    </row>
    <row r="300" spans="2:8" x14ac:dyDescent="0.25">
      <c r="B300" s="18"/>
      <c r="C300" s="15"/>
      <c r="D300" s="11"/>
      <c r="E300" s="14"/>
      <c r="F300" s="12"/>
      <c r="G300" s="13"/>
      <c r="H300" s="13"/>
    </row>
    <row r="301" spans="2:8" x14ac:dyDescent="0.25">
      <c r="B301" s="18"/>
      <c r="C301" s="15"/>
      <c r="D301" s="11"/>
      <c r="E301" s="14"/>
      <c r="F301" s="12"/>
      <c r="G301" s="13"/>
      <c r="H301" s="13"/>
    </row>
    <row r="302" spans="2:8" x14ac:dyDescent="0.25">
      <c r="B302" s="18"/>
      <c r="C302" s="15"/>
      <c r="D302" s="11"/>
      <c r="E302" s="14"/>
      <c r="F302" s="12"/>
      <c r="G302" s="13"/>
      <c r="H302" s="13"/>
    </row>
    <row r="303" spans="2:8" x14ac:dyDescent="0.25">
      <c r="B303" s="18"/>
      <c r="C303" s="15"/>
      <c r="D303" s="11"/>
      <c r="E303" s="14"/>
      <c r="F303" s="12"/>
      <c r="G303" s="13"/>
      <c r="H303" s="13"/>
    </row>
    <row r="304" spans="2:8" x14ac:dyDescent="0.25">
      <c r="B304" s="18"/>
      <c r="C304" s="15"/>
      <c r="D304" s="11"/>
      <c r="E304" s="14"/>
      <c r="F304" s="12"/>
      <c r="G304" s="13"/>
      <c r="H304" s="13"/>
    </row>
    <row r="305" spans="2:8" x14ac:dyDescent="0.25">
      <c r="B305" s="18"/>
      <c r="C305" s="15"/>
      <c r="D305" s="11"/>
      <c r="E305" s="14"/>
      <c r="F305" s="12"/>
      <c r="G305" s="13"/>
      <c r="H305" s="13"/>
    </row>
    <row r="306" spans="2:8" x14ac:dyDescent="0.25">
      <c r="B306" s="18"/>
      <c r="C306" s="15"/>
      <c r="D306" s="11"/>
      <c r="E306" s="14"/>
      <c r="F306" s="12"/>
      <c r="G306" s="13"/>
      <c r="H306" s="13"/>
    </row>
    <row r="307" spans="2:8" x14ac:dyDescent="0.25">
      <c r="B307" s="18"/>
      <c r="C307" s="15"/>
      <c r="D307" s="11"/>
      <c r="E307" s="14"/>
      <c r="F307" s="12"/>
      <c r="G307" s="13"/>
      <c r="H307" s="13"/>
    </row>
    <row r="308" spans="2:8" x14ac:dyDescent="0.25">
      <c r="B308" s="18"/>
      <c r="C308" s="15"/>
      <c r="D308" s="11"/>
      <c r="E308" s="14"/>
      <c r="F308" s="12"/>
      <c r="G308" s="13"/>
      <c r="H308" s="13"/>
    </row>
    <row r="309" spans="2:8" x14ac:dyDescent="0.25">
      <c r="B309" s="18"/>
      <c r="C309" s="15"/>
      <c r="D309" s="11"/>
      <c r="E309" s="14"/>
      <c r="F309" s="12"/>
      <c r="G309" s="13"/>
      <c r="H309" s="13"/>
    </row>
    <row r="310" spans="2:8" x14ac:dyDescent="0.25">
      <c r="B310" s="18"/>
      <c r="C310" s="15"/>
      <c r="D310" s="11"/>
      <c r="E310" s="14"/>
      <c r="F310" s="12"/>
      <c r="G310" s="13"/>
      <c r="H310" s="13"/>
    </row>
    <row r="311" spans="2:8" x14ac:dyDescent="0.25">
      <c r="B311" s="18"/>
      <c r="C311" s="15"/>
      <c r="D311" s="11"/>
      <c r="E311" s="14"/>
      <c r="F311" s="12"/>
      <c r="G311" s="13"/>
      <c r="H311" s="13"/>
    </row>
    <row r="312" spans="2:8" x14ac:dyDescent="0.25">
      <c r="B312" s="18"/>
      <c r="C312" s="15"/>
      <c r="D312" s="11"/>
      <c r="E312" s="14"/>
      <c r="F312" s="12"/>
      <c r="G312" s="13"/>
      <c r="H312" s="13"/>
    </row>
    <row r="313" spans="2:8" x14ac:dyDescent="0.25">
      <c r="B313" s="18"/>
      <c r="C313" s="15"/>
      <c r="D313" s="11"/>
      <c r="E313" s="14"/>
      <c r="F313" s="12"/>
      <c r="G313" s="13"/>
      <c r="H313" s="13"/>
    </row>
    <row r="314" spans="2:8" x14ac:dyDescent="0.25">
      <c r="B314" s="18"/>
      <c r="C314" s="15"/>
      <c r="D314" s="11"/>
      <c r="E314" s="14"/>
      <c r="F314" s="12"/>
      <c r="G314" s="13"/>
      <c r="H314" s="13"/>
    </row>
    <row r="315" spans="2:8" x14ac:dyDescent="0.25">
      <c r="B315" s="18"/>
      <c r="C315" s="15"/>
      <c r="D315" s="11"/>
      <c r="E315" s="14"/>
      <c r="F315" s="12"/>
      <c r="G315" s="13"/>
      <c r="H315" s="13"/>
    </row>
    <row r="316" spans="2:8" x14ac:dyDescent="0.25">
      <c r="B316" s="18"/>
      <c r="C316" s="15"/>
      <c r="D316" s="11"/>
      <c r="E316" s="14"/>
      <c r="F316" s="12"/>
      <c r="G316" s="13"/>
      <c r="H316" s="13"/>
    </row>
    <row r="317" spans="2:8" x14ac:dyDescent="0.25">
      <c r="B317" s="18"/>
      <c r="C317" s="15"/>
      <c r="D317" s="11"/>
      <c r="E317" s="14"/>
      <c r="F317" s="12"/>
      <c r="G317" s="13"/>
      <c r="H317" s="13"/>
    </row>
    <row r="318" spans="2:8" x14ac:dyDescent="0.25">
      <c r="B318" s="18"/>
      <c r="C318" s="15"/>
      <c r="D318" s="11"/>
      <c r="E318" s="14"/>
      <c r="F318" s="12"/>
      <c r="G318" s="13"/>
      <c r="H318" s="13"/>
    </row>
    <row r="319" spans="2:8" x14ac:dyDescent="0.25">
      <c r="B319" s="18"/>
      <c r="C319" s="15"/>
      <c r="D319" s="11"/>
      <c r="E319" s="14"/>
      <c r="F319" s="12"/>
      <c r="G319" s="13"/>
      <c r="H319" s="13"/>
    </row>
    <row r="320" spans="2:8" x14ac:dyDescent="0.25">
      <c r="B320" s="18"/>
      <c r="C320" s="15"/>
      <c r="D320" s="11"/>
      <c r="E320" s="14"/>
      <c r="F320" s="12"/>
      <c r="G320" s="13"/>
      <c r="H320" s="13"/>
    </row>
    <row r="321" spans="2:8" x14ac:dyDescent="0.25">
      <c r="B321" s="18"/>
      <c r="C321" s="15"/>
      <c r="D321" s="11"/>
      <c r="E321" s="14"/>
      <c r="F321" s="12"/>
      <c r="G321" s="13"/>
      <c r="H321" s="13"/>
    </row>
    <row r="322" spans="2:8" x14ac:dyDescent="0.25">
      <c r="B322" s="18"/>
      <c r="C322" s="15"/>
      <c r="D322" s="11"/>
      <c r="E322" s="14"/>
      <c r="F322" s="12"/>
      <c r="G322" s="13"/>
      <c r="H322" s="13"/>
    </row>
    <row r="323" spans="2:8" x14ac:dyDescent="0.25">
      <c r="B323" s="18"/>
      <c r="C323" s="15"/>
      <c r="D323" s="11"/>
      <c r="E323" s="14"/>
      <c r="F323" s="12"/>
      <c r="G323" s="13"/>
      <c r="H323" s="13"/>
    </row>
    <row r="324" spans="2:8" x14ac:dyDescent="0.25">
      <c r="B324" s="18"/>
      <c r="C324" s="15"/>
      <c r="D324" s="11"/>
      <c r="E324" s="14"/>
      <c r="F324" s="12"/>
      <c r="G324" s="13"/>
      <c r="H324" s="13"/>
    </row>
    <row r="325" spans="2:8" x14ac:dyDescent="0.25">
      <c r="B325" s="18"/>
      <c r="C325" s="15"/>
      <c r="D325" s="11"/>
      <c r="E325" s="14"/>
      <c r="F325" s="12"/>
      <c r="G325" s="13"/>
      <c r="H325" s="13"/>
    </row>
    <row r="326" spans="2:8" x14ac:dyDescent="0.25">
      <c r="B326" s="18"/>
      <c r="C326" s="15"/>
      <c r="D326" s="11"/>
      <c r="E326" s="14"/>
      <c r="F326" s="12"/>
      <c r="G326" s="13"/>
      <c r="H326" s="13"/>
    </row>
    <row r="327" spans="2:8" x14ac:dyDescent="0.25">
      <c r="B327" s="18"/>
      <c r="C327" s="15"/>
      <c r="D327" s="11"/>
      <c r="E327" s="14"/>
      <c r="F327" s="12"/>
      <c r="G327" s="13"/>
      <c r="H327" s="13"/>
    </row>
    <row r="328" spans="2:8" x14ac:dyDescent="0.25">
      <c r="B328" s="18"/>
      <c r="C328" s="15"/>
      <c r="D328" s="11"/>
      <c r="E328" s="14"/>
      <c r="F328" s="12"/>
      <c r="G328" s="13"/>
      <c r="H328" s="13"/>
    </row>
    <row r="329" spans="2:8" x14ac:dyDescent="0.25">
      <c r="B329" s="18"/>
      <c r="C329" s="15"/>
      <c r="D329" s="11"/>
      <c r="E329" s="14"/>
      <c r="F329" s="12"/>
      <c r="G329" s="13"/>
      <c r="H329" s="13"/>
    </row>
    <row r="330" spans="2:8" x14ac:dyDescent="0.25">
      <c r="B330" s="18"/>
      <c r="C330" s="15"/>
      <c r="D330" s="11"/>
      <c r="E330" s="14"/>
      <c r="F330" s="12"/>
      <c r="G330" s="13"/>
      <c r="H330" s="13"/>
    </row>
    <row r="331" spans="2:8" x14ac:dyDescent="0.25">
      <c r="B331" s="18"/>
      <c r="C331" s="15"/>
      <c r="D331" s="11"/>
      <c r="E331" s="14"/>
      <c r="F331" s="12"/>
      <c r="G331" s="13"/>
      <c r="H331" s="13"/>
    </row>
    <row r="332" spans="2:8" x14ac:dyDescent="0.25">
      <c r="B332" s="18"/>
      <c r="C332" s="15"/>
      <c r="D332" s="11"/>
      <c r="E332" s="14"/>
      <c r="F332" s="12"/>
      <c r="G332" s="13"/>
      <c r="H332" s="13"/>
    </row>
    <row r="333" spans="2:8" x14ac:dyDescent="0.25">
      <c r="B333" s="18"/>
      <c r="C333" s="15"/>
      <c r="D333" s="11"/>
      <c r="E333" s="14"/>
      <c r="F333" s="12"/>
      <c r="G333" s="13"/>
      <c r="H333" s="13"/>
    </row>
    <row r="334" spans="2:8" x14ac:dyDescent="0.25">
      <c r="B334" s="18"/>
      <c r="C334" s="15"/>
      <c r="D334" s="11"/>
      <c r="E334" s="14"/>
      <c r="F334" s="12"/>
      <c r="G334" s="13"/>
      <c r="H334" s="13"/>
    </row>
    <row r="335" spans="2:8" x14ac:dyDescent="0.25">
      <c r="B335" s="18"/>
      <c r="C335" s="15"/>
      <c r="D335" s="11"/>
      <c r="E335" s="14"/>
      <c r="F335" s="12"/>
      <c r="G335" s="13"/>
      <c r="H335" s="13"/>
    </row>
    <row r="336" spans="2:8" x14ac:dyDescent="0.25">
      <c r="B336" s="18"/>
      <c r="C336" s="15"/>
      <c r="D336" s="11"/>
      <c r="E336" s="14"/>
      <c r="F336" s="12"/>
      <c r="G336" s="13"/>
      <c r="H336" s="13"/>
    </row>
    <row r="337" spans="2:8" x14ac:dyDescent="0.25">
      <c r="B337" s="18"/>
      <c r="C337" s="15"/>
      <c r="D337" s="11"/>
      <c r="E337" s="14"/>
      <c r="F337" s="12"/>
      <c r="G337" s="13"/>
      <c r="H337" s="13"/>
    </row>
    <row r="338" spans="2:8" x14ac:dyDescent="0.25">
      <c r="B338" s="18"/>
      <c r="C338" s="15"/>
      <c r="D338" s="11"/>
      <c r="E338" s="14"/>
      <c r="F338" s="12"/>
      <c r="G338" s="13"/>
      <c r="H338" s="13"/>
    </row>
    <row r="339" spans="2:8" x14ac:dyDescent="0.25">
      <c r="B339" s="18"/>
      <c r="C339" s="15"/>
      <c r="D339" s="11"/>
      <c r="E339" s="14"/>
      <c r="F339" s="12"/>
      <c r="G339" s="13"/>
      <c r="H339" s="13"/>
    </row>
    <row r="340" spans="2:8" x14ac:dyDescent="0.25">
      <c r="B340" s="18"/>
      <c r="C340" s="15"/>
      <c r="D340" s="11"/>
      <c r="E340" s="14"/>
      <c r="F340" s="12"/>
      <c r="G340" s="13"/>
      <c r="H340" s="13"/>
    </row>
    <row r="341" spans="2:8" x14ac:dyDescent="0.25">
      <c r="B341" s="18"/>
      <c r="C341" s="15"/>
      <c r="D341" s="11"/>
      <c r="E341" s="14"/>
      <c r="F341" s="12"/>
      <c r="G341" s="13"/>
      <c r="H341" s="13"/>
    </row>
    <row r="342" spans="2:8" x14ac:dyDescent="0.25">
      <c r="B342" s="18"/>
      <c r="C342" s="15"/>
      <c r="D342" s="11"/>
      <c r="E342" s="14"/>
      <c r="F342" s="12"/>
      <c r="G342" s="13"/>
      <c r="H342" s="13"/>
    </row>
    <row r="343" spans="2:8" x14ac:dyDescent="0.25">
      <c r="B343" s="18"/>
      <c r="C343" s="15"/>
      <c r="D343" s="11"/>
      <c r="E343" s="14"/>
      <c r="F343" s="12"/>
      <c r="G343" s="13"/>
      <c r="H343" s="13"/>
    </row>
    <row r="344" spans="2:8" x14ac:dyDescent="0.25">
      <c r="B344" s="18"/>
      <c r="C344" s="15"/>
      <c r="D344" s="11"/>
      <c r="E344" s="14"/>
      <c r="F344" s="12"/>
      <c r="G344" s="13"/>
      <c r="H344" s="13"/>
    </row>
    <row r="345" spans="2:8" x14ac:dyDescent="0.25">
      <c r="B345" s="18"/>
      <c r="C345" s="15"/>
      <c r="D345" s="11"/>
      <c r="E345" s="14"/>
      <c r="F345" s="12"/>
      <c r="G345" s="13"/>
      <c r="H345" s="13"/>
    </row>
    <row r="346" spans="2:8" x14ac:dyDescent="0.25">
      <c r="B346" s="18"/>
      <c r="C346" s="15"/>
      <c r="D346" s="11"/>
      <c r="E346" s="14"/>
      <c r="F346" s="12"/>
      <c r="G346" s="13"/>
      <c r="H346" s="13"/>
    </row>
    <row r="347" spans="2:8" x14ac:dyDescent="0.25">
      <c r="B347" s="18"/>
      <c r="C347" s="15"/>
      <c r="D347" s="11"/>
      <c r="E347" s="14"/>
      <c r="F347" s="12"/>
      <c r="G347" s="13"/>
      <c r="H347" s="13"/>
    </row>
    <row r="348" spans="2:8" x14ac:dyDescent="0.25">
      <c r="B348" s="18"/>
      <c r="C348" s="15"/>
      <c r="D348" s="11"/>
      <c r="E348" s="14"/>
      <c r="F348" s="12"/>
      <c r="G348" s="13"/>
      <c r="H348" s="13"/>
    </row>
    <row r="349" spans="2:8" x14ac:dyDescent="0.25">
      <c r="B349" s="18"/>
      <c r="C349" s="15"/>
      <c r="D349" s="11"/>
      <c r="E349" s="14"/>
      <c r="F349" s="12"/>
      <c r="G349" s="13"/>
      <c r="H349" s="13"/>
    </row>
    <row r="350" spans="2:8" x14ac:dyDescent="0.25">
      <c r="B350" s="18"/>
      <c r="D350" s="11"/>
      <c r="E350" s="14"/>
      <c r="F350" s="12"/>
      <c r="G350" s="13"/>
      <c r="H350" s="13"/>
    </row>
    <row r="351" spans="2:8" x14ac:dyDescent="0.25">
      <c r="B351" s="18"/>
      <c r="C351" s="15"/>
      <c r="D351" s="11"/>
      <c r="E351" s="14"/>
      <c r="F351" s="12"/>
      <c r="G351" s="13"/>
      <c r="H351" s="13"/>
    </row>
    <row r="352" spans="2:8" x14ac:dyDescent="0.25">
      <c r="B352" s="18"/>
      <c r="C352" s="15"/>
      <c r="D352" s="11"/>
      <c r="E352" s="14"/>
      <c r="F352" s="12"/>
      <c r="G352" s="13"/>
      <c r="H352" s="13"/>
    </row>
    <row r="353" spans="2:8" x14ac:dyDescent="0.25">
      <c r="B353" s="18"/>
      <c r="C353" s="15"/>
      <c r="D353" s="11"/>
      <c r="E353" s="14"/>
      <c r="F353" s="12"/>
      <c r="G353" s="13"/>
      <c r="H353" s="13"/>
    </row>
    <row r="354" spans="2:8" x14ac:dyDescent="0.25">
      <c r="B354" s="18"/>
      <c r="C354" s="15"/>
      <c r="D354" s="11"/>
      <c r="E354" s="14"/>
      <c r="F354" s="12"/>
      <c r="G354" s="13"/>
      <c r="H354" s="13"/>
    </row>
    <row r="355" spans="2:8" x14ac:dyDescent="0.25">
      <c r="B355" s="18"/>
      <c r="C355" s="15"/>
      <c r="D355" s="11"/>
      <c r="E355" s="14"/>
      <c r="F355" s="12"/>
      <c r="G355" s="13"/>
      <c r="H355" s="13"/>
    </row>
    <row r="356" spans="2:8" x14ac:dyDescent="0.25">
      <c r="B356" s="18"/>
      <c r="C356" s="15"/>
      <c r="D356" s="11"/>
      <c r="E356" s="14"/>
      <c r="F356" s="12"/>
      <c r="G356" s="13"/>
      <c r="H356" s="13"/>
    </row>
  </sheetData>
  <mergeCells count="1">
    <mergeCell ref="E281:G281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52" fitToHeight="5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25684-3C8E-497B-90FD-39585091F5D8}">
  <sheetPr>
    <pageSetUpPr fitToPage="1"/>
  </sheetPr>
  <dimension ref="B8:H151"/>
  <sheetViews>
    <sheetView topLeftCell="A38" zoomScale="70" zoomScaleNormal="70" workbookViewId="0">
      <selection activeCell="C79" sqref="C79"/>
    </sheetView>
  </sheetViews>
  <sheetFormatPr defaultRowHeight="15" x14ac:dyDescent="0.25"/>
  <cols>
    <col min="1" max="1" width="9" style="1"/>
    <col min="2" max="2" width="8.875" style="19" customWidth="1"/>
    <col min="3" max="3" width="79" style="1" customWidth="1"/>
    <col min="4" max="4" width="9.625" style="1" customWidth="1"/>
    <col min="5" max="5" width="10.625" style="1" customWidth="1"/>
    <col min="6" max="6" width="11.25" style="1" bestFit="1" customWidth="1"/>
    <col min="7" max="7" width="15.375" style="1" customWidth="1"/>
    <col min="8" max="8" width="17.125" style="1" customWidth="1"/>
    <col min="9" max="16384" width="9" style="1"/>
  </cols>
  <sheetData>
    <row r="8" spans="2:8" ht="15" customHeight="1" x14ac:dyDescent="0.25">
      <c r="B8" s="35"/>
      <c r="C8" s="36"/>
      <c r="D8" s="36"/>
      <c r="E8" s="36"/>
      <c r="F8" s="36"/>
      <c r="G8" s="36"/>
      <c r="H8" s="36"/>
    </row>
    <row r="9" spans="2:8" ht="15.75" x14ac:dyDescent="0.25">
      <c r="B9" s="17"/>
      <c r="C9" s="2"/>
      <c r="D9" s="3"/>
      <c r="E9" s="3"/>
      <c r="F9" s="4"/>
      <c r="G9" s="4"/>
      <c r="H9" s="4"/>
    </row>
    <row r="10" spans="2:8" x14ac:dyDescent="0.25">
      <c r="B10" s="5" t="s">
        <v>0</v>
      </c>
      <c r="C10" s="6" t="s">
        <v>1</v>
      </c>
      <c r="D10" s="7" t="s">
        <v>2</v>
      </c>
      <c r="E10" s="8" t="s">
        <v>3</v>
      </c>
      <c r="F10" s="9" t="s">
        <v>19</v>
      </c>
      <c r="G10" s="10" t="s">
        <v>20</v>
      </c>
      <c r="H10" s="10" t="s">
        <v>4</v>
      </c>
    </row>
    <row r="11" spans="2:8" x14ac:dyDescent="0.25">
      <c r="B11" s="18"/>
      <c r="C11" s="30" t="s">
        <v>250</v>
      </c>
      <c r="D11" s="31"/>
      <c r="E11" s="32"/>
      <c r="F11" s="33"/>
      <c r="G11" s="34"/>
      <c r="H11" s="34"/>
    </row>
    <row r="12" spans="2:8" ht="24" x14ac:dyDescent="0.25">
      <c r="B12" s="18"/>
      <c r="C12" s="42" t="s">
        <v>93</v>
      </c>
      <c r="D12" s="44"/>
      <c r="E12" s="45"/>
      <c r="F12" s="46"/>
      <c r="G12" s="47"/>
      <c r="H12" s="47"/>
    </row>
    <row r="13" spans="2:8" x14ac:dyDescent="0.25">
      <c r="B13" s="18"/>
      <c r="C13" s="16"/>
      <c r="D13" s="31"/>
      <c r="E13" s="32"/>
      <c r="F13" s="33"/>
      <c r="G13" s="34"/>
      <c r="H13" s="34"/>
    </row>
    <row r="14" spans="2:8" x14ac:dyDescent="0.25">
      <c r="B14" s="18" t="s">
        <v>251</v>
      </c>
      <c r="C14" s="23" t="s">
        <v>357</v>
      </c>
      <c r="D14" s="31" t="s">
        <v>31</v>
      </c>
      <c r="E14" s="32">
        <v>1</v>
      </c>
      <c r="F14" s="34">
        <v>0</v>
      </c>
      <c r="G14" s="34">
        <v>0</v>
      </c>
      <c r="H14" s="34">
        <f t="shared" ref="H14:H30" si="0">(F14+G14)*E14</f>
        <v>0</v>
      </c>
    </row>
    <row r="15" spans="2:8" x14ac:dyDescent="0.25">
      <c r="B15" s="18"/>
      <c r="C15" s="24" t="s">
        <v>252</v>
      </c>
      <c r="D15" s="31" t="s">
        <v>31</v>
      </c>
      <c r="E15" s="32">
        <v>2</v>
      </c>
      <c r="F15" s="34">
        <v>0</v>
      </c>
      <c r="G15" s="34">
        <v>0</v>
      </c>
      <c r="H15" s="34">
        <f t="shared" si="0"/>
        <v>0</v>
      </c>
    </row>
    <row r="16" spans="2:8" x14ac:dyDescent="0.25">
      <c r="B16" s="18"/>
      <c r="C16" s="24" t="s">
        <v>254</v>
      </c>
      <c r="D16" s="31" t="s">
        <v>31</v>
      </c>
      <c r="E16" s="32">
        <v>1</v>
      </c>
      <c r="F16" s="34">
        <v>0</v>
      </c>
      <c r="G16" s="34">
        <v>0</v>
      </c>
      <c r="H16" s="34">
        <f t="shared" si="0"/>
        <v>0</v>
      </c>
    </row>
    <row r="17" spans="2:8" x14ac:dyDescent="0.25">
      <c r="B17" s="18"/>
      <c r="C17" s="24" t="s">
        <v>22</v>
      </c>
      <c r="D17" s="31" t="s">
        <v>31</v>
      </c>
      <c r="E17" s="32">
        <v>1</v>
      </c>
      <c r="F17" s="34">
        <v>0</v>
      </c>
      <c r="G17" s="34">
        <v>0</v>
      </c>
      <c r="H17" s="34">
        <f t="shared" ref="H17" si="1">(F17+G17)*E17</f>
        <v>0</v>
      </c>
    </row>
    <row r="18" spans="2:8" x14ac:dyDescent="0.25">
      <c r="B18" s="18"/>
      <c r="C18" s="22" t="s">
        <v>21</v>
      </c>
      <c r="D18" s="31" t="s">
        <v>31</v>
      </c>
      <c r="E18" s="32">
        <v>2</v>
      </c>
      <c r="F18" s="34">
        <v>0</v>
      </c>
      <c r="G18" s="34">
        <v>0</v>
      </c>
      <c r="H18" s="34">
        <f t="shared" si="0"/>
        <v>0</v>
      </c>
    </row>
    <row r="19" spans="2:8" x14ac:dyDescent="0.25">
      <c r="B19" s="18"/>
      <c r="C19" s="22" t="s">
        <v>85</v>
      </c>
      <c r="D19" s="31" t="s">
        <v>31</v>
      </c>
      <c r="E19" s="32">
        <v>1</v>
      </c>
      <c r="F19" s="34">
        <v>0</v>
      </c>
      <c r="G19" s="34">
        <v>0</v>
      </c>
      <c r="H19" s="34">
        <f t="shared" si="0"/>
        <v>0</v>
      </c>
    </row>
    <row r="20" spans="2:8" x14ac:dyDescent="0.25">
      <c r="B20" s="18" t="s">
        <v>358</v>
      </c>
      <c r="C20" s="15" t="s">
        <v>81</v>
      </c>
      <c r="D20" s="31" t="s">
        <v>31</v>
      </c>
      <c r="E20" s="32">
        <v>1</v>
      </c>
      <c r="F20" s="34">
        <v>0</v>
      </c>
      <c r="G20" s="34">
        <v>0</v>
      </c>
      <c r="H20" s="34">
        <f t="shared" ref="H20" si="2">(F20+G20)*E20</f>
        <v>0</v>
      </c>
    </row>
    <row r="21" spans="2:8" x14ac:dyDescent="0.25">
      <c r="B21" s="18"/>
      <c r="C21" s="24" t="s">
        <v>260</v>
      </c>
      <c r="D21" s="31" t="s">
        <v>31</v>
      </c>
      <c r="E21" s="32">
        <v>1</v>
      </c>
      <c r="F21" s="34">
        <v>0</v>
      </c>
      <c r="G21" s="34">
        <v>0</v>
      </c>
      <c r="H21" s="34">
        <f t="shared" ref="H21" si="3">(F21+G21)*E21</f>
        <v>0</v>
      </c>
    </row>
    <row r="22" spans="2:8" x14ac:dyDescent="0.25">
      <c r="B22" s="18" t="s">
        <v>253</v>
      </c>
      <c r="C22" s="23" t="s">
        <v>360</v>
      </c>
      <c r="D22" s="31" t="s">
        <v>31</v>
      </c>
      <c r="E22" s="32">
        <v>1</v>
      </c>
      <c r="F22" s="34">
        <v>0</v>
      </c>
      <c r="G22" s="34">
        <v>0</v>
      </c>
      <c r="H22" s="34">
        <f t="shared" si="0"/>
        <v>0</v>
      </c>
    </row>
    <row r="23" spans="2:8" x14ac:dyDescent="0.25">
      <c r="B23" s="18"/>
      <c r="C23" s="24" t="s">
        <v>252</v>
      </c>
      <c r="D23" s="31" t="s">
        <v>31</v>
      </c>
      <c r="E23" s="32">
        <v>2</v>
      </c>
      <c r="F23" s="34">
        <v>0</v>
      </c>
      <c r="G23" s="34">
        <v>0</v>
      </c>
      <c r="H23" s="34">
        <f t="shared" si="0"/>
        <v>0</v>
      </c>
    </row>
    <row r="24" spans="2:8" x14ac:dyDescent="0.25">
      <c r="B24" s="18"/>
      <c r="C24" s="24" t="s">
        <v>254</v>
      </c>
      <c r="D24" s="31" t="s">
        <v>31</v>
      </c>
      <c r="E24" s="32">
        <v>1</v>
      </c>
      <c r="F24" s="34">
        <v>0</v>
      </c>
      <c r="G24" s="34">
        <v>0</v>
      </c>
      <c r="H24" s="34">
        <f t="shared" ref="H24" si="4">(F24+G24)*E24</f>
        <v>0</v>
      </c>
    </row>
    <row r="25" spans="2:8" x14ac:dyDescent="0.25">
      <c r="B25" s="18"/>
      <c r="C25" s="24" t="s">
        <v>22</v>
      </c>
      <c r="D25" s="31" t="s">
        <v>31</v>
      </c>
      <c r="E25" s="32">
        <v>1</v>
      </c>
      <c r="F25" s="34">
        <v>0</v>
      </c>
      <c r="G25" s="34">
        <v>0</v>
      </c>
      <c r="H25" s="34">
        <f t="shared" si="0"/>
        <v>0</v>
      </c>
    </row>
    <row r="26" spans="2:8" x14ac:dyDescent="0.25">
      <c r="B26" s="18"/>
      <c r="C26" s="22" t="s">
        <v>21</v>
      </c>
      <c r="D26" s="31" t="s">
        <v>31</v>
      </c>
      <c r="E26" s="32">
        <v>2</v>
      </c>
      <c r="F26" s="34">
        <v>0</v>
      </c>
      <c r="G26" s="34">
        <v>0</v>
      </c>
      <c r="H26" s="34">
        <f t="shared" si="0"/>
        <v>0</v>
      </c>
    </row>
    <row r="27" spans="2:8" x14ac:dyDescent="0.25">
      <c r="B27" s="18"/>
      <c r="C27" s="22" t="s">
        <v>85</v>
      </c>
      <c r="D27" s="31" t="s">
        <v>31</v>
      </c>
      <c r="E27" s="32">
        <v>1</v>
      </c>
      <c r="F27" s="34">
        <v>0</v>
      </c>
      <c r="G27" s="34">
        <v>0</v>
      </c>
      <c r="H27" s="34">
        <f t="shared" si="0"/>
        <v>0</v>
      </c>
    </row>
    <row r="28" spans="2:8" x14ac:dyDescent="0.25">
      <c r="B28" s="18"/>
      <c r="C28" s="24" t="s">
        <v>260</v>
      </c>
      <c r="D28" s="31" t="s">
        <v>31</v>
      </c>
      <c r="E28" s="32">
        <v>1</v>
      </c>
      <c r="F28" s="34">
        <v>0</v>
      </c>
      <c r="G28" s="34">
        <v>0</v>
      </c>
      <c r="H28" s="34">
        <f t="shared" si="0"/>
        <v>0</v>
      </c>
    </row>
    <row r="29" spans="2:8" x14ac:dyDescent="0.25">
      <c r="B29" s="18" t="s">
        <v>359</v>
      </c>
      <c r="C29" s="15" t="s">
        <v>81</v>
      </c>
      <c r="D29" s="31" t="s">
        <v>31</v>
      </c>
      <c r="E29" s="32">
        <v>1</v>
      </c>
      <c r="F29" s="34">
        <v>0</v>
      </c>
      <c r="G29" s="34">
        <v>0</v>
      </c>
      <c r="H29" s="34">
        <f t="shared" si="0"/>
        <v>0</v>
      </c>
    </row>
    <row r="30" spans="2:8" x14ac:dyDescent="0.25">
      <c r="B30" s="18"/>
      <c r="C30" s="24" t="s">
        <v>260</v>
      </c>
      <c r="D30" s="31" t="s">
        <v>31</v>
      </c>
      <c r="E30" s="32">
        <v>1</v>
      </c>
      <c r="F30" s="34">
        <v>0</v>
      </c>
      <c r="G30" s="34">
        <v>0</v>
      </c>
      <c r="H30" s="34">
        <f t="shared" si="0"/>
        <v>0</v>
      </c>
    </row>
    <row r="31" spans="2:8" ht="24" x14ac:dyDescent="0.25">
      <c r="B31" s="18" t="s">
        <v>251</v>
      </c>
      <c r="C31" s="42" t="s">
        <v>24</v>
      </c>
      <c r="D31" s="44"/>
      <c r="E31" s="45"/>
      <c r="F31" s="46"/>
      <c r="G31" s="47"/>
      <c r="H31" s="47"/>
    </row>
    <row r="32" spans="2:8" x14ac:dyDescent="0.25">
      <c r="B32" s="18"/>
      <c r="C32" s="16" t="s">
        <v>25</v>
      </c>
      <c r="D32" s="31"/>
      <c r="E32" s="32"/>
      <c r="F32" s="34"/>
      <c r="G32" s="34"/>
      <c r="H32" s="34"/>
    </row>
    <row r="33" spans="2:8" x14ac:dyDescent="0.25">
      <c r="B33" s="18"/>
      <c r="C33" s="15" t="s">
        <v>361</v>
      </c>
      <c r="D33" s="31" t="s">
        <v>7</v>
      </c>
      <c r="E33" s="32">
        <v>3.6</v>
      </c>
      <c r="F33" s="34">
        <v>0</v>
      </c>
      <c r="G33" s="34">
        <v>0</v>
      </c>
      <c r="H33" s="34">
        <f t="shared" ref="H33:H34" si="5">(F33+G33)*E33</f>
        <v>0</v>
      </c>
    </row>
    <row r="34" spans="2:8" x14ac:dyDescent="0.25">
      <c r="B34" s="18"/>
      <c r="C34" s="15" t="s">
        <v>362</v>
      </c>
      <c r="D34" s="31" t="s">
        <v>31</v>
      </c>
      <c r="E34" s="32">
        <v>1</v>
      </c>
      <c r="F34" s="34">
        <v>0</v>
      </c>
      <c r="G34" s="34">
        <v>0</v>
      </c>
      <c r="H34" s="34">
        <f t="shared" si="5"/>
        <v>0</v>
      </c>
    </row>
    <row r="35" spans="2:8" x14ac:dyDescent="0.25">
      <c r="B35" s="18"/>
      <c r="C35" s="15" t="s">
        <v>365</v>
      </c>
      <c r="D35" s="31" t="s">
        <v>7</v>
      </c>
      <c r="E35" s="32">
        <v>5.6</v>
      </c>
      <c r="F35" s="34">
        <v>0</v>
      </c>
      <c r="G35" s="34">
        <v>0</v>
      </c>
      <c r="H35" s="34">
        <f t="shared" ref="H35" si="6">(F35+G35)*E35</f>
        <v>0</v>
      </c>
    </row>
    <row r="36" spans="2:8" x14ac:dyDescent="0.25">
      <c r="B36" s="18"/>
      <c r="C36" s="16" t="s">
        <v>23</v>
      </c>
      <c r="D36" s="31"/>
      <c r="E36" s="32"/>
      <c r="F36" s="34"/>
      <c r="G36" s="34"/>
      <c r="H36" s="34"/>
    </row>
    <row r="37" spans="2:8" x14ac:dyDescent="0.25">
      <c r="B37" s="18"/>
      <c r="C37" s="15" t="s">
        <v>255</v>
      </c>
      <c r="D37" s="31" t="s">
        <v>31</v>
      </c>
      <c r="E37" s="32">
        <v>1</v>
      </c>
      <c r="F37" s="34">
        <v>0</v>
      </c>
      <c r="G37" s="34">
        <v>0</v>
      </c>
      <c r="H37" s="34">
        <f t="shared" ref="H37" si="7">(F37+G37)*E37</f>
        <v>0</v>
      </c>
    </row>
    <row r="38" spans="2:8" x14ac:dyDescent="0.25">
      <c r="B38" s="18"/>
      <c r="C38" s="15" t="s">
        <v>363</v>
      </c>
      <c r="D38" s="31" t="s">
        <v>31</v>
      </c>
      <c r="E38" s="32">
        <v>1</v>
      </c>
      <c r="F38" s="34">
        <v>0</v>
      </c>
      <c r="G38" s="34">
        <v>0</v>
      </c>
      <c r="H38" s="34">
        <f t="shared" ref="H38" si="8">(F38+G38)*E38</f>
        <v>0</v>
      </c>
    </row>
    <row r="39" spans="2:8" ht="24" x14ac:dyDescent="0.25">
      <c r="B39" s="18"/>
      <c r="C39" s="78" t="s">
        <v>256</v>
      </c>
      <c r="D39" s="79"/>
      <c r="E39" s="80"/>
      <c r="F39" s="81"/>
      <c r="G39" s="82"/>
      <c r="H39" s="82"/>
    </row>
    <row r="40" spans="2:8" x14ac:dyDescent="0.25">
      <c r="B40" s="18"/>
      <c r="C40" s="16" t="s">
        <v>265</v>
      </c>
      <c r="D40" s="31"/>
      <c r="E40" s="32"/>
      <c r="F40" s="34"/>
      <c r="G40" s="34"/>
      <c r="H40" s="34"/>
    </row>
    <row r="41" spans="2:8" x14ac:dyDescent="0.25">
      <c r="B41" s="18"/>
      <c r="C41" s="15" t="s">
        <v>257</v>
      </c>
      <c r="D41" s="31" t="s">
        <v>7</v>
      </c>
      <c r="E41" s="32">
        <v>11.5</v>
      </c>
      <c r="F41" s="34">
        <v>0</v>
      </c>
      <c r="G41" s="34">
        <v>0</v>
      </c>
      <c r="H41" s="34">
        <f t="shared" ref="H41:H42" si="9">(F41+G41)*E41</f>
        <v>0</v>
      </c>
    </row>
    <row r="42" spans="2:8" x14ac:dyDescent="0.25">
      <c r="B42" s="18"/>
      <c r="C42" s="15" t="s">
        <v>258</v>
      </c>
      <c r="D42" s="31" t="s">
        <v>31</v>
      </c>
      <c r="E42" s="32">
        <v>1</v>
      </c>
      <c r="F42" s="34">
        <v>0</v>
      </c>
      <c r="G42" s="34">
        <v>0</v>
      </c>
      <c r="H42" s="34">
        <f t="shared" si="9"/>
        <v>0</v>
      </c>
    </row>
    <row r="43" spans="2:8" x14ac:dyDescent="0.25">
      <c r="B43" s="18"/>
      <c r="C43" s="16" t="s">
        <v>364</v>
      </c>
      <c r="D43" s="31"/>
      <c r="E43" s="32"/>
      <c r="F43" s="34"/>
      <c r="G43" s="34"/>
      <c r="H43" s="34"/>
    </row>
    <row r="44" spans="2:8" x14ac:dyDescent="0.25">
      <c r="B44" s="18"/>
      <c r="C44" s="15" t="s">
        <v>259</v>
      </c>
      <c r="D44" s="31" t="s">
        <v>31</v>
      </c>
      <c r="E44" s="32">
        <v>2</v>
      </c>
      <c r="F44" s="34">
        <v>0</v>
      </c>
      <c r="G44" s="34">
        <v>0</v>
      </c>
      <c r="H44" s="34">
        <f t="shared" ref="H44" si="10">(F44+G44)*E44</f>
        <v>0</v>
      </c>
    </row>
    <row r="45" spans="2:8" ht="24" x14ac:dyDescent="0.25">
      <c r="B45" s="18" t="s">
        <v>253</v>
      </c>
      <c r="C45" s="42" t="s">
        <v>24</v>
      </c>
      <c r="D45" s="44"/>
      <c r="E45" s="45"/>
      <c r="F45" s="46"/>
      <c r="G45" s="47"/>
      <c r="H45" s="47"/>
    </row>
    <row r="46" spans="2:8" x14ac:dyDescent="0.25">
      <c r="B46" s="18"/>
      <c r="C46" s="16" t="s">
        <v>25</v>
      </c>
      <c r="D46" s="31"/>
      <c r="E46" s="32"/>
      <c r="F46" s="34"/>
      <c r="G46" s="34"/>
      <c r="H46" s="34"/>
    </row>
    <row r="47" spans="2:8" x14ac:dyDescent="0.25">
      <c r="B47" s="18"/>
      <c r="C47" s="15" t="s">
        <v>366</v>
      </c>
      <c r="D47" s="31" t="s">
        <v>7</v>
      </c>
      <c r="E47" s="32">
        <v>3.9</v>
      </c>
      <c r="F47" s="34">
        <v>0</v>
      </c>
      <c r="G47" s="34">
        <v>0</v>
      </c>
      <c r="H47" s="34">
        <f t="shared" ref="H47:H49" si="11">(F47+G47)*E47</f>
        <v>0</v>
      </c>
    </row>
    <row r="48" spans="2:8" x14ac:dyDescent="0.25">
      <c r="B48" s="18"/>
      <c r="C48" s="15" t="s">
        <v>262</v>
      </c>
      <c r="D48" s="31" t="s">
        <v>31</v>
      </c>
      <c r="E48" s="32">
        <v>1</v>
      </c>
      <c r="F48" s="34">
        <v>0</v>
      </c>
      <c r="G48" s="34">
        <v>0</v>
      </c>
      <c r="H48" s="34">
        <f t="shared" si="11"/>
        <v>0</v>
      </c>
    </row>
    <row r="49" spans="2:8" x14ac:dyDescent="0.25">
      <c r="B49" s="18"/>
      <c r="C49" s="15" t="s">
        <v>367</v>
      </c>
      <c r="D49" s="31" t="s">
        <v>7</v>
      </c>
      <c r="E49" s="32">
        <v>6</v>
      </c>
      <c r="F49" s="34">
        <v>0</v>
      </c>
      <c r="G49" s="34">
        <v>0</v>
      </c>
      <c r="H49" s="34">
        <f t="shared" si="11"/>
        <v>0</v>
      </c>
    </row>
    <row r="50" spans="2:8" x14ac:dyDescent="0.25">
      <c r="B50" s="18"/>
      <c r="C50" s="16" t="s">
        <v>23</v>
      </c>
      <c r="D50" s="31"/>
      <c r="E50" s="32"/>
      <c r="F50" s="34"/>
      <c r="G50" s="34"/>
      <c r="H50" s="34"/>
    </row>
    <row r="51" spans="2:8" x14ac:dyDescent="0.25">
      <c r="B51" s="18"/>
      <c r="C51" s="15" t="s">
        <v>261</v>
      </c>
      <c r="D51" s="31" t="s">
        <v>31</v>
      </c>
      <c r="E51" s="32">
        <v>1</v>
      </c>
      <c r="F51" s="34">
        <v>0</v>
      </c>
      <c r="G51" s="34">
        <v>0</v>
      </c>
      <c r="H51" s="34">
        <f t="shared" ref="H51:H52" si="12">(F51+G51)*E51</f>
        <v>0</v>
      </c>
    </row>
    <row r="52" spans="2:8" x14ac:dyDescent="0.25">
      <c r="B52" s="18"/>
      <c r="C52" s="15" t="s">
        <v>263</v>
      </c>
      <c r="D52" s="31" t="s">
        <v>31</v>
      </c>
      <c r="E52" s="32">
        <v>1</v>
      </c>
      <c r="F52" s="34">
        <v>0</v>
      </c>
      <c r="G52" s="34">
        <v>0</v>
      </c>
      <c r="H52" s="34">
        <f t="shared" si="12"/>
        <v>0</v>
      </c>
    </row>
    <row r="53" spans="2:8" ht="24" x14ac:dyDescent="0.25">
      <c r="B53" s="18"/>
      <c r="C53" s="78" t="s">
        <v>256</v>
      </c>
      <c r="D53" s="79"/>
      <c r="E53" s="80"/>
      <c r="F53" s="81"/>
      <c r="G53" s="82"/>
      <c r="H53" s="82"/>
    </row>
    <row r="54" spans="2:8" x14ac:dyDescent="0.25">
      <c r="B54" s="18"/>
      <c r="C54" s="16" t="s">
        <v>265</v>
      </c>
      <c r="D54" s="31"/>
      <c r="E54" s="32"/>
      <c r="F54" s="34"/>
      <c r="G54" s="34"/>
      <c r="H54" s="34"/>
    </row>
    <row r="55" spans="2:8" x14ac:dyDescent="0.25">
      <c r="B55" s="18"/>
      <c r="C55" s="15" t="s">
        <v>263</v>
      </c>
      <c r="D55" s="31" t="s">
        <v>7</v>
      </c>
      <c r="E55" s="32">
        <v>13</v>
      </c>
      <c r="F55" s="34">
        <v>0</v>
      </c>
      <c r="G55" s="34">
        <v>0</v>
      </c>
      <c r="H55" s="34">
        <f t="shared" ref="H55:H56" si="13">(F55+G55)*E55</f>
        <v>0</v>
      </c>
    </row>
    <row r="56" spans="2:8" x14ac:dyDescent="0.25">
      <c r="B56" s="18"/>
      <c r="C56" s="15" t="s">
        <v>264</v>
      </c>
      <c r="D56" s="31" t="s">
        <v>31</v>
      </c>
      <c r="E56" s="32">
        <v>1</v>
      </c>
      <c r="F56" s="34">
        <v>0</v>
      </c>
      <c r="G56" s="34">
        <v>0</v>
      </c>
      <c r="H56" s="34">
        <f t="shared" si="13"/>
        <v>0</v>
      </c>
    </row>
    <row r="57" spans="2:8" x14ac:dyDescent="0.25">
      <c r="B57" s="18"/>
      <c r="C57" s="16" t="s">
        <v>266</v>
      </c>
      <c r="D57" s="31"/>
      <c r="E57" s="32"/>
      <c r="F57" s="34"/>
      <c r="G57" s="34"/>
      <c r="H57" s="34"/>
    </row>
    <row r="58" spans="2:8" x14ac:dyDescent="0.25">
      <c r="B58" s="18"/>
      <c r="C58" s="15" t="s">
        <v>263</v>
      </c>
      <c r="D58" s="31" t="s">
        <v>31</v>
      </c>
      <c r="E58" s="32">
        <v>2</v>
      </c>
      <c r="F58" s="34">
        <v>0</v>
      </c>
      <c r="G58" s="34">
        <v>0</v>
      </c>
      <c r="H58" s="34">
        <f t="shared" ref="H58" si="14">(F58+G58)*E58</f>
        <v>0</v>
      </c>
    </row>
    <row r="59" spans="2:8" x14ac:dyDescent="0.25">
      <c r="B59" s="18"/>
      <c r="C59" s="42" t="s">
        <v>26</v>
      </c>
      <c r="D59" s="44"/>
      <c r="E59" s="45"/>
      <c r="F59" s="46"/>
      <c r="G59" s="47"/>
      <c r="H59" s="47"/>
    </row>
    <row r="60" spans="2:8" x14ac:dyDescent="0.25">
      <c r="B60" s="18" t="s">
        <v>16</v>
      </c>
      <c r="C60" s="21" t="s">
        <v>370</v>
      </c>
      <c r="D60" s="31" t="s">
        <v>31</v>
      </c>
      <c r="E60" s="32">
        <v>1</v>
      </c>
      <c r="F60" s="34">
        <v>0</v>
      </c>
      <c r="G60" s="34">
        <v>0</v>
      </c>
      <c r="H60" s="34">
        <f t="shared" ref="H60:H61" si="15">(F60+G60)*E60</f>
        <v>0</v>
      </c>
    </row>
    <row r="61" spans="2:8" x14ac:dyDescent="0.25">
      <c r="B61" s="18" t="s">
        <v>79</v>
      </c>
      <c r="C61" s="21" t="s">
        <v>371</v>
      </c>
      <c r="D61" s="31" t="s">
        <v>31</v>
      </c>
      <c r="E61" s="32">
        <v>1</v>
      </c>
      <c r="F61" s="34">
        <v>0</v>
      </c>
      <c r="G61" s="34">
        <v>0</v>
      </c>
      <c r="H61" s="34">
        <f t="shared" si="15"/>
        <v>0</v>
      </c>
    </row>
    <row r="62" spans="2:8" x14ac:dyDescent="0.25">
      <c r="B62" s="18"/>
      <c r="C62" s="15"/>
      <c r="D62" s="31"/>
      <c r="E62" s="32"/>
      <c r="F62" s="33"/>
      <c r="G62" s="34"/>
      <c r="H62" s="34"/>
    </row>
    <row r="63" spans="2:8" ht="26.25" x14ac:dyDescent="0.25">
      <c r="B63" s="18"/>
      <c r="C63" s="21" t="s">
        <v>63</v>
      </c>
      <c r="D63" s="31" t="s">
        <v>96</v>
      </c>
      <c r="E63" s="32">
        <v>1</v>
      </c>
      <c r="F63" s="34">
        <v>0</v>
      </c>
      <c r="G63" s="34">
        <v>0</v>
      </c>
      <c r="H63" s="34">
        <f t="shared" ref="H63:H64" si="16">(F63+G63)*E63</f>
        <v>0</v>
      </c>
    </row>
    <row r="64" spans="2:8" x14ac:dyDescent="0.25">
      <c r="B64" s="18"/>
      <c r="C64" s="21" t="s">
        <v>83</v>
      </c>
      <c r="D64" s="31" t="s">
        <v>9</v>
      </c>
      <c r="E64" s="32">
        <v>30</v>
      </c>
      <c r="F64" s="34">
        <v>0</v>
      </c>
      <c r="G64" s="34">
        <v>0</v>
      </c>
      <c r="H64" s="34">
        <f t="shared" si="16"/>
        <v>0</v>
      </c>
    </row>
    <row r="65" spans="2:8" x14ac:dyDescent="0.25">
      <c r="B65" s="18"/>
      <c r="C65" s="15"/>
      <c r="D65" s="31"/>
      <c r="E65" s="32"/>
      <c r="F65" s="33"/>
      <c r="G65" s="34"/>
      <c r="H65" s="34"/>
    </row>
    <row r="66" spans="2:8" x14ac:dyDescent="0.25">
      <c r="B66" s="18"/>
      <c r="C66" s="23" t="s">
        <v>82</v>
      </c>
      <c r="D66" s="31" t="s">
        <v>31</v>
      </c>
      <c r="E66" s="32">
        <v>3</v>
      </c>
      <c r="F66" s="34">
        <v>0</v>
      </c>
      <c r="G66" s="34">
        <v>0</v>
      </c>
      <c r="H66" s="34">
        <f t="shared" ref="H66:H68" si="17">(F66+G66)*E66</f>
        <v>0</v>
      </c>
    </row>
    <row r="67" spans="2:8" x14ac:dyDescent="0.25">
      <c r="B67" s="18"/>
      <c r="C67" s="23" t="s">
        <v>84</v>
      </c>
      <c r="D67" s="31" t="s">
        <v>31</v>
      </c>
      <c r="E67" s="32">
        <v>3</v>
      </c>
      <c r="F67" s="34">
        <v>0</v>
      </c>
      <c r="G67" s="34">
        <v>0</v>
      </c>
      <c r="H67" s="34">
        <f t="shared" si="17"/>
        <v>0</v>
      </c>
    </row>
    <row r="68" spans="2:8" x14ac:dyDescent="0.25">
      <c r="B68" s="18"/>
      <c r="C68" s="23" t="s">
        <v>89</v>
      </c>
      <c r="D68" s="31" t="s">
        <v>9</v>
      </c>
      <c r="E68" s="32">
        <v>250</v>
      </c>
      <c r="F68" s="34">
        <v>0</v>
      </c>
      <c r="G68" s="34">
        <v>0</v>
      </c>
      <c r="H68" s="34">
        <f t="shared" si="17"/>
        <v>0</v>
      </c>
    </row>
    <row r="69" spans="2:8" x14ac:dyDescent="0.25">
      <c r="B69" s="18"/>
      <c r="C69" s="15" t="s">
        <v>92</v>
      </c>
      <c r="D69" s="31" t="s">
        <v>88</v>
      </c>
      <c r="E69" s="32"/>
      <c r="F69" s="34">
        <v>0</v>
      </c>
      <c r="G69" s="34">
        <v>0</v>
      </c>
      <c r="H69" s="34">
        <f>(F69+G69)*E69</f>
        <v>0</v>
      </c>
    </row>
    <row r="70" spans="2:8" x14ac:dyDescent="0.25">
      <c r="B70" s="18"/>
      <c r="C70" s="15"/>
      <c r="D70" s="31"/>
      <c r="E70" s="32"/>
      <c r="F70" s="33"/>
      <c r="G70" s="34"/>
      <c r="H70" s="34"/>
    </row>
    <row r="71" spans="2:8" x14ac:dyDescent="0.25">
      <c r="B71" s="18"/>
      <c r="C71" s="15" t="s">
        <v>372</v>
      </c>
      <c r="D71" s="31" t="s">
        <v>31</v>
      </c>
      <c r="E71" s="32">
        <v>2</v>
      </c>
      <c r="F71" s="34">
        <v>0</v>
      </c>
      <c r="G71" s="34">
        <v>0</v>
      </c>
      <c r="H71" s="34">
        <f>(F71+G71)*E71</f>
        <v>0</v>
      </c>
    </row>
    <row r="72" spans="2:8" x14ac:dyDescent="0.25">
      <c r="B72" s="18"/>
      <c r="C72" s="15" t="s">
        <v>129</v>
      </c>
      <c r="D72" s="31" t="s">
        <v>96</v>
      </c>
      <c r="E72" s="32">
        <v>1</v>
      </c>
      <c r="F72" s="33">
        <v>0</v>
      </c>
      <c r="G72" s="34">
        <v>0</v>
      </c>
      <c r="H72" s="34">
        <v>35000</v>
      </c>
    </row>
    <row r="73" spans="2:8" x14ac:dyDescent="0.25">
      <c r="B73" s="18"/>
      <c r="C73" s="15" t="s">
        <v>130</v>
      </c>
      <c r="D73" s="31" t="s">
        <v>96</v>
      </c>
      <c r="E73" s="32">
        <v>1</v>
      </c>
      <c r="F73" s="33">
        <v>0</v>
      </c>
      <c r="G73" s="34">
        <v>0</v>
      </c>
      <c r="H73" s="34">
        <v>25000</v>
      </c>
    </row>
    <row r="74" spans="2:8" x14ac:dyDescent="0.25">
      <c r="B74" s="18"/>
      <c r="C74" s="15" t="s">
        <v>131</v>
      </c>
      <c r="D74" s="31" t="s">
        <v>96</v>
      </c>
      <c r="E74" s="32">
        <v>1</v>
      </c>
      <c r="F74" s="33">
        <v>0</v>
      </c>
      <c r="G74" s="34">
        <v>0</v>
      </c>
      <c r="H74" s="34">
        <v>25000</v>
      </c>
    </row>
    <row r="75" spans="2:8" x14ac:dyDescent="0.25">
      <c r="B75" s="18"/>
      <c r="C75" s="15"/>
      <c r="D75" s="31"/>
      <c r="E75" s="32"/>
      <c r="F75" s="33"/>
      <c r="G75" s="34"/>
      <c r="H75" s="34"/>
    </row>
    <row r="76" spans="2:8" x14ac:dyDescent="0.25">
      <c r="B76" s="18"/>
      <c r="C76" s="15"/>
      <c r="D76" s="11"/>
      <c r="E76" s="14"/>
      <c r="F76" s="12"/>
      <c r="G76" s="13"/>
      <c r="H76" s="13"/>
    </row>
    <row r="77" spans="2:8" ht="32.25" thickBot="1" x14ac:dyDescent="0.3">
      <c r="B77" s="18"/>
      <c r="C77" s="48"/>
      <c r="D77" s="49"/>
      <c r="E77" s="50"/>
      <c r="F77" s="51"/>
      <c r="G77" s="52" t="s">
        <v>94</v>
      </c>
      <c r="H77" s="53">
        <v>0</v>
      </c>
    </row>
    <row r="78" spans="2:8" ht="15.75" thickTop="1" x14ac:dyDescent="0.25">
      <c r="B78" s="18"/>
      <c r="C78" s="15"/>
      <c r="D78" s="11"/>
      <c r="E78" s="14"/>
      <c r="F78" s="12"/>
      <c r="G78" s="13"/>
      <c r="H78" s="13"/>
    </row>
    <row r="79" spans="2:8" x14ac:dyDescent="0.25">
      <c r="B79" s="18"/>
      <c r="C79" s="15"/>
      <c r="D79" s="11"/>
      <c r="E79" s="14"/>
      <c r="F79" s="12"/>
      <c r="G79" s="13"/>
      <c r="H79" s="13"/>
    </row>
    <row r="80" spans="2:8" x14ac:dyDescent="0.25">
      <c r="B80" s="18"/>
      <c r="C80" s="15"/>
      <c r="D80" s="11"/>
      <c r="E80" s="14"/>
      <c r="F80" s="12"/>
      <c r="G80" s="13"/>
      <c r="H80" s="13"/>
    </row>
    <row r="81" spans="2:8" x14ac:dyDescent="0.25">
      <c r="B81" s="18"/>
      <c r="C81" s="15"/>
      <c r="D81" s="11"/>
      <c r="E81" s="14"/>
      <c r="F81" s="12"/>
      <c r="G81" s="13"/>
      <c r="H81" s="13"/>
    </row>
    <row r="82" spans="2:8" x14ac:dyDescent="0.25">
      <c r="B82" s="18"/>
      <c r="C82" s="15"/>
      <c r="D82" s="11"/>
      <c r="E82" s="14"/>
      <c r="F82" s="12"/>
      <c r="G82" s="13"/>
      <c r="H82" s="13"/>
    </row>
    <row r="83" spans="2:8" x14ac:dyDescent="0.25">
      <c r="B83" s="18"/>
      <c r="C83" s="15"/>
      <c r="D83" s="11"/>
      <c r="E83" s="14"/>
      <c r="F83" s="12"/>
      <c r="G83" s="13"/>
      <c r="H83" s="13"/>
    </row>
    <row r="84" spans="2:8" x14ac:dyDescent="0.25">
      <c r="B84" s="18"/>
      <c r="C84" s="15"/>
      <c r="D84" s="11"/>
      <c r="E84" s="14"/>
      <c r="F84" s="12"/>
      <c r="G84" s="13"/>
      <c r="H84" s="13"/>
    </row>
    <row r="85" spans="2:8" x14ac:dyDescent="0.25">
      <c r="B85" s="18"/>
      <c r="C85" s="15"/>
      <c r="D85" s="11"/>
      <c r="E85" s="14"/>
      <c r="F85" s="12"/>
      <c r="G85" s="13"/>
      <c r="H85" s="13"/>
    </row>
    <row r="86" spans="2:8" x14ac:dyDescent="0.25">
      <c r="B86" s="18"/>
      <c r="C86" s="15"/>
      <c r="D86" s="11"/>
      <c r="E86" s="14"/>
      <c r="F86" s="12"/>
      <c r="G86" s="13"/>
      <c r="H86" s="13"/>
    </row>
    <row r="87" spans="2:8" x14ac:dyDescent="0.25">
      <c r="B87" s="18"/>
      <c r="C87" s="15"/>
      <c r="D87" s="11"/>
      <c r="E87" s="14"/>
      <c r="F87" s="12"/>
      <c r="G87" s="13"/>
      <c r="H87" s="13"/>
    </row>
    <row r="88" spans="2:8" x14ac:dyDescent="0.25">
      <c r="B88" s="18"/>
      <c r="C88" s="15"/>
      <c r="D88" s="11"/>
      <c r="E88" s="14"/>
      <c r="F88" s="12"/>
      <c r="G88" s="13"/>
      <c r="H88" s="13"/>
    </row>
    <row r="89" spans="2:8" x14ac:dyDescent="0.25">
      <c r="B89" s="18"/>
      <c r="C89" s="15"/>
      <c r="D89" s="11"/>
      <c r="E89" s="14"/>
      <c r="F89" s="12"/>
      <c r="G89" s="13"/>
      <c r="H89" s="13"/>
    </row>
    <row r="90" spans="2:8" x14ac:dyDescent="0.25">
      <c r="B90" s="18"/>
      <c r="C90" s="15"/>
      <c r="D90" s="11"/>
      <c r="E90" s="14"/>
      <c r="F90" s="12"/>
      <c r="G90" s="13"/>
      <c r="H90" s="13"/>
    </row>
    <row r="91" spans="2:8" x14ac:dyDescent="0.25">
      <c r="B91" s="18"/>
      <c r="C91" s="15"/>
      <c r="D91" s="11"/>
      <c r="E91" s="14"/>
      <c r="F91" s="12"/>
      <c r="G91" s="13"/>
      <c r="H91" s="13"/>
    </row>
    <row r="92" spans="2:8" x14ac:dyDescent="0.25">
      <c r="B92" s="18"/>
      <c r="C92" s="15"/>
      <c r="D92" s="11"/>
      <c r="E92" s="14"/>
      <c r="F92" s="12"/>
      <c r="G92" s="13"/>
      <c r="H92" s="13"/>
    </row>
    <row r="93" spans="2:8" x14ac:dyDescent="0.25">
      <c r="B93" s="18"/>
      <c r="C93" s="15"/>
      <c r="D93" s="11"/>
      <c r="E93" s="14"/>
      <c r="F93" s="12"/>
      <c r="G93" s="13"/>
      <c r="H93" s="13"/>
    </row>
    <row r="94" spans="2:8" x14ac:dyDescent="0.25">
      <c r="B94" s="18"/>
      <c r="C94" s="15"/>
      <c r="D94" s="11"/>
      <c r="E94" s="14"/>
      <c r="F94" s="12"/>
      <c r="G94" s="13"/>
      <c r="H94" s="13"/>
    </row>
    <row r="95" spans="2:8" x14ac:dyDescent="0.25">
      <c r="B95" s="18"/>
      <c r="C95" s="15"/>
      <c r="D95" s="11"/>
      <c r="E95" s="14"/>
      <c r="F95" s="12"/>
      <c r="G95" s="13"/>
      <c r="H95" s="13"/>
    </row>
    <row r="96" spans="2:8" x14ac:dyDescent="0.25">
      <c r="B96" s="18"/>
      <c r="C96" s="15"/>
      <c r="D96" s="11"/>
      <c r="E96" s="14"/>
      <c r="F96" s="12"/>
      <c r="G96" s="13"/>
      <c r="H96" s="13"/>
    </row>
    <row r="97" spans="2:8" x14ac:dyDescent="0.25">
      <c r="B97" s="18"/>
      <c r="C97" s="15"/>
      <c r="D97" s="11"/>
      <c r="E97" s="14"/>
      <c r="F97" s="12"/>
      <c r="G97" s="13"/>
      <c r="H97" s="13"/>
    </row>
    <row r="98" spans="2:8" x14ac:dyDescent="0.25">
      <c r="B98" s="18"/>
      <c r="C98" s="15"/>
      <c r="D98" s="11"/>
      <c r="E98" s="14"/>
      <c r="F98" s="12"/>
      <c r="G98" s="13"/>
      <c r="H98" s="13"/>
    </row>
    <row r="99" spans="2:8" x14ac:dyDescent="0.25">
      <c r="B99" s="18"/>
      <c r="C99" s="15"/>
      <c r="D99" s="11"/>
      <c r="E99" s="14"/>
      <c r="F99" s="12"/>
      <c r="G99" s="13"/>
      <c r="H99" s="13"/>
    </row>
    <row r="100" spans="2:8" x14ac:dyDescent="0.25">
      <c r="B100" s="18"/>
      <c r="C100" s="15"/>
      <c r="D100" s="11"/>
      <c r="E100" s="14"/>
      <c r="F100" s="12"/>
      <c r="G100" s="13"/>
      <c r="H100" s="13"/>
    </row>
    <row r="101" spans="2:8" x14ac:dyDescent="0.25">
      <c r="B101" s="18"/>
      <c r="C101" s="15"/>
      <c r="D101" s="11"/>
      <c r="E101" s="14"/>
      <c r="F101" s="12"/>
      <c r="G101" s="13"/>
      <c r="H101" s="13"/>
    </row>
    <row r="102" spans="2:8" x14ac:dyDescent="0.25">
      <c r="B102" s="18"/>
      <c r="C102" s="15"/>
      <c r="D102" s="11"/>
      <c r="E102" s="14"/>
      <c r="F102" s="12"/>
      <c r="G102" s="13"/>
      <c r="H102" s="13"/>
    </row>
    <row r="103" spans="2:8" x14ac:dyDescent="0.25">
      <c r="B103" s="18"/>
      <c r="C103" s="15"/>
      <c r="D103" s="11"/>
      <c r="E103" s="14"/>
      <c r="F103" s="12"/>
      <c r="G103" s="13"/>
      <c r="H103" s="13"/>
    </row>
    <row r="104" spans="2:8" x14ac:dyDescent="0.25">
      <c r="B104" s="18"/>
      <c r="C104" s="15"/>
      <c r="D104" s="11"/>
      <c r="E104" s="14"/>
      <c r="F104" s="12"/>
      <c r="G104" s="13"/>
      <c r="H104" s="13"/>
    </row>
    <row r="105" spans="2:8" x14ac:dyDescent="0.25">
      <c r="B105" s="18"/>
      <c r="C105" s="15"/>
      <c r="D105" s="11"/>
      <c r="E105" s="14"/>
      <c r="F105" s="12"/>
      <c r="G105" s="13"/>
      <c r="H105" s="13"/>
    </row>
    <row r="106" spans="2:8" x14ac:dyDescent="0.25">
      <c r="B106" s="18"/>
      <c r="C106" s="15"/>
      <c r="D106" s="11"/>
      <c r="E106" s="14"/>
      <c r="F106" s="12"/>
      <c r="G106" s="13"/>
      <c r="H106" s="13"/>
    </row>
    <row r="107" spans="2:8" x14ac:dyDescent="0.25">
      <c r="B107" s="18"/>
      <c r="C107" s="15"/>
      <c r="D107" s="11"/>
      <c r="E107" s="14"/>
      <c r="F107" s="12"/>
      <c r="G107" s="13"/>
      <c r="H107" s="13"/>
    </row>
    <row r="108" spans="2:8" x14ac:dyDescent="0.25">
      <c r="B108" s="18"/>
      <c r="C108" s="15"/>
      <c r="D108" s="11"/>
      <c r="E108" s="14"/>
      <c r="F108" s="12"/>
      <c r="G108" s="13"/>
      <c r="H108" s="13"/>
    </row>
    <row r="109" spans="2:8" x14ac:dyDescent="0.25">
      <c r="B109" s="18"/>
      <c r="C109" s="15"/>
      <c r="D109" s="11"/>
      <c r="E109" s="14"/>
      <c r="F109" s="12"/>
      <c r="G109" s="13"/>
      <c r="H109" s="13"/>
    </row>
    <row r="110" spans="2:8" x14ac:dyDescent="0.25">
      <c r="B110" s="18"/>
      <c r="C110" s="15"/>
      <c r="D110" s="11"/>
      <c r="E110" s="14"/>
      <c r="F110" s="12"/>
      <c r="G110" s="13"/>
      <c r="H110" s="13"/>
    </row>
    <row r="111" spans="2:8" x14ac:dyDescent="0.25">
      <c r="B111" s="18"/>
      <c r="C111" s="15"/>
      <c r="D111" s="11"/>
      <c r="E111" s="14"/>
      <c r="F111" s="12"/>
      <c r="G111" s="13"/>
      <c r="H111" s="13"/>
    </row>
    <row r="112" spans="2:8" x14ac:dyDescent="0.25">
      <c r="B112" s="18"/>
      <c r="C112" s="15"/>
      <c r="D112" s="11"/>
      <c r="E112" s="14"/>
      <c r="F112" s="12"/>
      <c r="G112" s="13"/>
      <c r="H112" s="13"/>
    </row>
    <row r="113" spans="2:8" x14ac:dyDescent="0.25">
      <c r="B113" s="18"/>
      <c r="C113" s="15"/>
      <c r="D113" s="11"/>
      <c r="E113" s="14"/>
      <c r="F113" s="12"/>
      <c r="G113" s="13"/>
      <c r="H113" s="13"/>
    </row>
    <row r="114" spans="2:8" x14ac:dyDescent="0.25">
      <c r="B114" s="18"/>
      <c r="C114" s="15"/>
      <c r="D114" s="11"/>
      <c r="E114" s="14"/>
      <c r="F114" s="12"/>
      <c r="G114" s="13"/>
      <c r="H114" s="13"/>
    </row>
    <row r="115" spans="2:8" x14ac:dyDescent="0.25">
      <c r="B115" s="18"/>
      <c r="C115" s="15"/>
      <c r="D115" s="11"/>
      <c r="E115" s="14"/>
      <c r="F115" s="12"/>
      <c r="G115" s="13"/>
      <c r="H115" s="13"/>
    </row>
    <row r="116" spans="2:8" x14ac:dyDescent="0.25">
      <c r="B116" s="18"/>
      <c r="C116" s="15"/>
      <c r="D116" s="11"/>
      <c r="E116" s="14"/>
      <c r="F116" s="12"/>
      <c r="G116" s="13"/>
      <c r="H116" s="13"/>
    </row>
    <row r="117" spans="2:8" x14ac:dyDescent="0.25">
      <c r="B117" s="18"/>
      <c r="C117" s="15"/>
      <c r="D117" s="11"/>
      <c r="E117" s="14"/>
      <c r="F117" s="12"/>
      <c r="G117" s="13"/>
      <c r="H117" s="13"/>
    </row>
    <row r="118" spans="2:8" x14ac:dyDescent="0.25">
      <c r="B118" s="18"/>
      <c r="C118" s="15"/>
      <c r="D118" s="11"/>
      <c r="E118" s="14"/>
      <c r="F118" s="12"/>
      <c r="G118" s="13"/>
      <c r="H118" s="13"/>
    </row>
    <row r="119" spans="2:8" x14ac:dyDescent="0.25">
      <c r="B119" s="18"/>
      <c r="C119" s="15"/>
      <c r="D119" s="11"/>
      <c r="E119" s="14"/>
      <c r="F119" s="12"/>
      <c r="G119" s="13"/>
      <c r="H119" s="13"/>
    </row>
    <row r="120" spans="2:8" x14ac:dyDescent="0.25">
      <c r="B120" s="18"/>
      <c r="C120" s="15"/>
      <c r="D120" s="11"/>
      <c r="E120" s="14"/>
      <c r="F120" s="12"/>
      <c r="G120" s="13"/>
      <c r="H120" s="13"/>
    </row>
    <row r="121" spans="2:8" x14ac:dyDescent="0.25">
      <c r="B121" s="18"/>
      <c r="C121" s="15"/>
      <c r="D121" s="11"/>
      <c r="E121" s="14"/>
      <c r="F121" s="12"/>
      <c r="G121" s="13"/>
      <c r="H121" s="13"/>
    </row>
    <row r="122" spans="2:8" x14ac:dyDescent="0.25">
      <c r="B122" s="18"/>
      <c r="C122" s="15"/>
      <c r="D122" s="11"/>
      <c r="E122" s="14"/>
      <c r="F122" s="12"/>
      <c r="G122" s="13"/>
      <c r="H122" s="13"/>
    </row>
    <row r="123" spans="2:8" x14ac:dyDescent="0.25">
      <c r="B123" s="18"/>
      <c r="C123" s="15"/>
      <c r="D123" s="11"/>
      <c r="E123" s="14"/>
      <c r="F123" s="12"/>
      <c r="G123" s="13"/>
      <c r="H123" s="13"/>
    </row>
    <row r="124" spans="2:8" x14ac:dyDescent="0.25">
      <c r="B124" s="18"/>
      <c r="C124" s="15"/>
      <c r="D124" s="11"/>
      <c r="E124" s="14"/>
      <c r="F124" s="12"/>
      <c r="G124" s="13"/>
      <c r="H124" s="13"/>
    </row>
    <row r="125" spans="2:8" x14ac:dyDescent="0.25">
      <c r="B125" s="18"/>
      <c r="C125" s="15"/>
      <c r="D125" s="11"/>
      <c r="E125" s="14"/>
      <c r="F125" s="12"/>
      <c r="G125" s="13"/>
      <c r="H125" s="13"/>
    </row>
    <row r="126" spans="2:8" x14ac:dyDescent="0.25">
      <c r="B126" s="18"/>
      <c r="C126" s="15"/>
      <c r="D126" s="11"/>
      <c r="E126" s="14"/>
      <c r="F126" s="12"/>
      <c r="G126" s="13"/>
      <c r="H126" s="13"/>
    </row>
    <row r="127" spans="2:8" x14ac:dyDescent="0.25">
      <c r="B127" s="18"/>
      <c r="C127" s="15"/>
      <c r="D127" s="11"/>
      <c r="E127" s="14"/>
      <c r="F127" s="12"/>
      <c r="G127" s="13"/>
      <c r="H127" s="13"/>
    </row>
    <row r="128" spans="2:8" x14ac:dyDescent="0.25">
      <c r="B128" s="18"/>
      <c r="C128" s="15"/>
      <c r="D128" s="11"/>
      <c r="E128" s="14"/>
      <c r="F128" s="12"/>
      <c r="G128" s="13"/>
      <c r="H128" s="13"/>
    </row>
    <row r="129" spans="2:8" x14ac:dyDescent="0.25">
      <c r="B129" s="18"/>
      <c r="C129" s="15"/>
      <c r="D129" s="11"/>
      <c r="E129" s="14"/>
      <c r="F129" s="12"/>
      <c r="G129" s="13"/>
      <c r="H129" s="13"/>
    </row>
    <row r="130" spans="2:8" x14ac:dyDescent="0.25">
      <c r="B130" s="18"/>
      <c r="C130" s="15"/>
      <c r="D130" s="11"/>
      <c r="E130" s="14"/>
      <c r="F130" s="12"/>
      <c r="G130" s="13"/>
      <c r="H130" s="13"/>
    </row>
    <row r="131" spans="2:8" x14ac:dyDescent="0.25">
      <c r="B131" s="18"/>
      <c r="C131" s="15"/>
      <c r="D131" s="11"/>
      <c r="E131" s="14"/>
      <c r="F131" s="12"/>
      <c r="G131" s="13"/>
      <c r="H131" s="13"/>
    </row>
    <row r="132" spans="2:8" x14ac:dyDescent="0.25">
      <c r="B132" s="18"/>
      <c r="C132" s="15"/>
      <c r="D132" s="11"/>
      <c r="E132" s="14"/>
      <c r="F132" s="12"/>
      <c r="G132" s="13"/>
      <c r="H132" s="13"/>
    </row>
    <row r="133" spans="2:8" x14ac:dyDescent="0.25">
      <c r="B133" s="18"/>
      <c r="C133" s="15"/>
      <c r="D133" s="11"/>
      <c r="E133" s="14"/>
      <c r="F133" s="12"/>
      <c r="G133" s="13"/>
      <c r="H133" s="13"/>
    </row>
    <row r="134" spans="2:8" x14ac:dyDescent="0.25">
      <c r="B134" s="18"/>
      <c r="C134" s="15"/>
      <c r="D134" s="11"/>
      <c r="E134" s="14"/>
      <c r="F134" s="12"/>
      <c r="G134" s="13"/>
      <c r="H134" s="13"/>
    </row>
    <row r="135" spans="2:8" x14ac:dyDescent="0.25">
      <c r="B135" s="18"/>
      <c r="C135" s="15"/>
      <c r="D135" s="11"/>
      <c r="E135" s="14"/>
      <c r="F135" s="12"/>
      <c r="G135" s="13"/>
      <c r="H135" s="13"/>
    </row>
    <row r="136" spans="2:8" x14ac:dyDescent="0.25">
      <c r="B136" s="18"/>
      <c r="C136" s="15"/>
      <c r="D136" s="11"/>
      <c r="E136" s="14"/>
      <c r="F136" s="12"/>
      <c r="G136" s="13"/>
      <c r="H136" s="13"/>
    </row>
    <row r="137" spans="2:8" x14ac:dyDescent="0.25">
      <c r="B137" s="18"/>
      <c r="C137" s="15"/>
      <c r="D137" s="11"/>
      <c r="E137" s="14"/>
      <c r="F137" s="12"/>
      <c r="G137" s="13"/>
      <c r="H137" s="13"/>
    </row>
    <row r="138" spans="2:8" x14ac:dyDescent="0.25">
      <c r="B138" s="18"/>
      <c r="C138" s="15"/>
      <c r="D138" s="11"/>
      <c r="E138" s="14"/>
      <c r="F138" s="12"/>
      <c r="G138" s="13"/>
      <c r="H138" s="13"/>
    </row>
    <row r="139" spans="2:8" x14ac:dyDescent="0.25">
      <c r="B139" s="18"/>
      <c r="C139" s="15"/>
      <c r="D139" s="11"/>
      <c r="E139" s="14"/>
      <c r="F139" s="12"/>
      <c r="G139" s="13"/>
      <c r="H139" s="13"/>
    </row>
    <row r="140" spans="2:8" x14ac:dyDescent="0.25">
      <c r="B140" s="18"/>
      <c r="C140" s="15"/>
      <c r="D140" s="11"/>
      <c r="E140" s="14"/>
      <c r="F140" s="12"/>
      <c r="G140" s="13"/>
      <c r="H140" s="13"/>
    </row>
    <row r="141" spans="2:8" x14ac:dyDescent="0.25">
      <c r="B141" s="18"/>
      <c r="C141" s="15"/>
      <c r="D141" s="11"/>
      <c r="E141" s="14"/>
      <c r="F141" s="12"/>
      <c r="G141" s="13"/>
      <c r="H141" s="13"/>
    </row>
    <row r="142" spans="2:8" x14ac:dyDescent="0.25">
      <c r="B142" s="18"/>
      <c r="C142" s="15"/>
      <c r="D142" s="11"/>
      <c r="E142" s="14"/>
      <c r="F142" s="12"/>
      <c r="G142" s="13"/>
      <c r="H142" s="13"/>
    </row>
    <row r="143" spans="2:8" x14ac:dyDescent="0.25">
      <c r="B143" s="18"/>
      <c r="C143" s="15"/>
      <c r="D143" s="11"/>
      <c r="E143" s="14"/>
      <c r="F143" s="12"/>
      <c r="G143" s="13"/>
      <c r="H143" s="13"/>
    </row>
    <row r="144" spans="2:8" x14ac:dyDescent="0.25">
      <c r="B144" s="18"/>
      <c r="C144" s="15"/>
      <c r="D144" s="11"/>
      <c r="E144" s="14"/>
      <c r="F144" s="12"/>
      <c r="G144" s="13"/>
      <c r="H144" s="13"/>
    </row>
    <row r="145" spans="2:8" x14ac:dyDescent="0.25">
      <c r="B145" s="18"/>
      <c r="D145" s="11"/>
      <c r="E145" s="14"/>
      <c r="F145" s="12"/>
      <c r="G145" s="13"/>
      <c r="H145" s="13"/>
    </row>
    <row r="146" spans="2:8" x14ac:dyDescent="0.25">
      <c r="B146" s="18"/>
      <c r="C146" s="15"/>
      <c r="D146" s="11"/>
      <c r="E146" s="14"/>
      <c r="F146" s="12"/>
      <c r="G146" s="13"/>
      <c r="H146" s="13"/>
    </row>
    <row r="147" spans="2:8" x14ac:dyDescent="0.25">
      <c r="B147" s="18"/>
      <c r="C147" s="15"/>
      <c r="D147" s="11"/>
      <c r="E147" s="14"/>
      <c r="F147" s="12"/>
      <c r="G147" s="13"/>
      <c r="H147" s="13"/>
    </row>
    <row r="148" spans="2:8" x14ac:dyDescent="0.25">
      <c r="B148" s="18"/>
      <c r="C148" s="15"/>
      <c r="D148" s="11"/>
      <c r="E148" s="14"/>
      <c r="F148" s="12"/>
      <c r="G148" s="13"/>
      <c r="H148" s="13"/>
    </row>
    <row r="149" spans="2:8" x14ac:dyDescent="0.25">
      <c r="B149" s="18"/>
      <c r="C149" s="15"/>
      <c r="D149" s="11"/>
      <c r="E149" s="14"/>
      <c r="F149" s="12"/>
      <c r="G149" s="13"/>
      <c r="H149" s="13"/>
    </row>
    <row r="150" spans="2:8" x14ac:dyDescent="0.25">
      <c r="B150" s="18"/>
      <c r="C150" s="15"/>
      <c r="D150" s="11"/>
      <c r="E150" s="14"/>
      <c r="F150" s="12"/>
      <c r="G150" s="13"/>
      <c r="H150" s="13"/>
    </row>
    <row r="151" spans="2:8" x14ac:dyDescent="0.25">
      <c r="B151" s="18"/>
      <c r="C151" s="15"/>
      <c r="D151" s="11"/>
      <c r="E151" s="14"/>
      <c r="F151" s="12"/>
      <c r="G151" s="13"/>
      <c r="H151" s="13"/>
    </row>
  </sheetData>
  <phoneticPr fontId="20" type="noConversion"/>
  <pageMargins left="0.70866141732283472" right="0.70866141732283472" top="0.74803149606299213" bottom="0.74803149606299213" header="0.31496062992125984" footer="0.31496062992125984"/>
  <pageSetup paperSize="9" scale="52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Ground</vt:lpstr>
      <vt:lpstr>First</vt:lpstr>
      <vt:lpstr>Roof</vt:lpstr>
      <vt:lpstr>Cover!Print_Area</vt:lpstr>
      <vt:lpstr>First!Print_Area</vt:lpstr>
      <vt:lpstr>Ground!Print_Area</vt:lpstr>
      <vt:lpstr>Roof!Print_Area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Barrett</dc:creator>
  <cp:lastModifiedBy>steven barrett</cp:lastModifiedBy>
  <cp:lastPrinted>2025-07-21T10:31:26Z</cp:lastPrinted>
  <dcterms:created xsi:type="dcterms:W3CDTF">2015-06-01T18:06:55Z</dcterms:created>
  <dcterms:modified xsi:type="dcterms:W3CDTF">2025-09-09T12:57:22Z</dcterms:modified>
</cp:coreProperties>
</file>